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929"/>
  <workbookPr/>
  <mc:AlternateContent xmlns:mc="http://schemas.openxmlformats.org/markup-compatibility/2006">
    <mc:Choice Requires="x15">
      <x15ac:absPath xmlns:x15ac="http://schemas.microsoft.com/office/spreadsheetml/2010/11/ac" url="https://skupinahse-my.sharepoint.com/personal/natalija_krope_dem_si/Documents/Documenti/2026 JN Periodični pregledi/"/>
    </mc:Choice>
  </mc:AlternateContent>
  <xr:revisionPtr revIDLastSave="0" documentId="8_{BB0DB2C7-CD89-4280-93F8-6EDD046FB228}" xr6:coauthVersionLast="47" xr6:coauthVersionMax="47" xr10:uidLastSave="{00000000-0000-0000-0000-000000000000}"/>
  <bookViews>
    <workbookView xWindow="-120" yWindow="-120" windowWidth="29040" windowHeight="17520" xr2:uid="{00000000-000D-0000-FFFF-FFFF00000000}"/>
  </bookViews>
  <sheets>
    <sheet name="Rekapitulacija" sheetId="13" r:id="rId1"/>
    <sheet name="Formin" sheetId="2" r:id="rId2"/>
    <sheet name="Jez Markovci" sheetId="10" r:id="rId3"/>
    <sheet name="Zlatoličje" sheetId="1" r:id="rId4"/>
    <sheet name="Jez Melje" sheetId="11" r:id="rId5"/>
    <sheet name="Mb. otok" sheetId="3" r:id="rId6"/>
    <sheet name="Fala" sheetId="4" r:id="rId7"/>
    <sheet name="mHE Ceršak" sheetId="12" r:id="rId8"/>
    <sheet name="Ožbalt" sheetId="5" r:id="rId9"/>
    <sheet name="Vuhred" sheetId="6" r:id="rId10"/>
    <sheet name="Vuzenica" sheetId="7" r:id="rId11"/>
    <sheet name="Dravograd" sheetId="8" r:id="rId12"/>
    <sheet name="Ocv" sheetId="9" r:id="rId1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18" i="13" l="1"/>
  <c r="D18" i="13"/>
  <c r="C18" i="13"/>
  <c r="F17" i="13"/>
  <c r="F16" i="13"/>
  <c r="F15" i="13"/>
  <c r="F14" i="13"/>
  <c r="F13" i="13"/>
  <c r="F12" i="13"/>
  <c r="F11" i="13"/>
  <c r="F10" i="13"/>
  <c r="F9" i="13"/>
  <c r="F8" i="13"/>
  <c r="F7" i="13"/>
  <c r="F6" i="13"/>
  <c r="F18" i="13" l="1"/>
  <c r="P18" i="9" l="1"/>
  <c r="O18" i="9"/>
  <c r="N18" i="9"/>
  <c r="M18" i="9"/>
  <c r="P12" i="9"/>
  <c r="O12" i="9"/>
  <c r="N12" i="9"/>
  <c r="M12" i="9" s="1"/>
  <c r="O40" i="7"/>
  <c r="N40" i="7"/>
  <c r="M40" i="7"/>
  <c r="P32" i="7"/>
  <c r="O32" i="7"/>
  <c r="N32" i="7"/>
  <c r="M32" i="7"/>
  <c r="P24" i="7"/>
  <c r="O24" i="7"/>
  <c r="N24" i="7"/>
  <c r="M24" i="7"/>
  <c r="O40" i="6"/>
  <c r="N40" i="6"/>
  <c r="M40" i="6"/>
  <c r="P32" i="6"/>
  <c r="O32" i="6"/>
  <c r="N32" i="6"/>
  <c r="M32" i="6"/>
  <c r="O21" i="6"/>
  <c r="N21" i="6"/>
  <c r="M21" i="6"/>
  <c r="O37" i="5"/>
  <c r="N37" i="5"/>
  <c r="M37" i="5"/>
  <c r="P29" i="5"/>
  <c r="O29" i="5"/>
  <c r="N29" i="5"/>
  <c r="M29" i="5"/>
  <c r="P21" i="5"/>
  <c r="O21" i="5"/>
  <c r="N21" i="5"/>
  <c r="M21" i="5"/>
  <c r="P13" i="12"/>
  <c r="O13" i="12"/>
  <c r="N13" i="12"/>
  <c r="M13" i="12"/>
  <c r="O39" i="4"/>
  <c r="N39" i="4"/>
  <c r="M39" i="4"/>
  <c r="P32" i="4"/>
  <c r="O32" i="4"/>
  <c r="N32" i="4"/>
  <c r="M32" i="4"/>
  <c r="P22" i="4"/>
  <c r="O22" i="4"/>
  <c r="N22" i="4"/>
  <c r="M22" i="4"/>
  <c r="O44" i="3"/>
  <c r="N44" i="3"/>
  <c r="M44" i="3"/>
  <c r="P36" i="3"/>
  <c r="O36" i="3"/>
  <c r="N36" i="3"/>
  <c r="M36" i="3"/>
  <c r="O26" i="3"/>
  <c r="N26" i="3"/>
  <c r="M26" i="3"/>
  <c r="P13" i="11"/>
  <c r="O13" i="11"/>
  <c r="N13" i="11"/>
  <c r="M13" i="11"/>
  <c r="O35" i="1"/>
  <c r="N35" i="1"/>
  <c r="M35" i="1"/>
  <c r="P26" i="1"/>
  <c r="O26" i="1"/>
  <c r="N26" i="1"/>
  <c r="M26" i="1"/>
  <c r="P17" i="1"/>
  <c r="O17" i="1"/>
  <c r="N17" i="1"/>
  <c r="M17" i="1"/>
  <c r="P14" i="10"/>
  <c r="O14" i="10"/>
  <c r="N14" i="10"/>
  <c r="M14" i="10"/>
  <c r="O36" i="2"/>
  <c r="N36" i="2"/>
  <c r="M36" i="2"/>
  <c r="P27" i="2"/>
  <c r="O27" i="2"/>
  <c r="N27" i="2"/>
  <c r="M27" i="2"/>
  <c r="O15" i="2"/>
  <c r="N15" i="2"/>
  <c r="M15" i="2"/>
  <c r="P10" i="8"/>
  <c r="O40" i="8"/>
  <c r="N40" i="8"/>
  <c r="M40" i="8"/>
  <c r="P32" i="8"/>
  <c r="O32" i="8"/>
  <c r="N32" i="8"/>
  <c r="M32" i="8" s="1"/>
  <c r="O23" i="8"/>
  <c r="N23" i="8"/>
  <c r="M23" i="8"/>
  <c r="U44" i="3" l="1"/>
  <c r="S44" i="3"/>
  <c r="Q44" i="3"/>
  <c r="T42" i="3"/>
  <c r="S22" i="1"/>
  <c r="V22" i="1"/>
  <c r="T19" i="2"/>
  <c r="P25" i="3" l="1"/>
  <c r="P24" i="3"/>
  <c r="P22" i="8"/>
  <c r="P23" i="7"/>
  <c r="P22" i="7"/>
  <c r="P31" i="7"/>
  <c r="P21" i="7"/>
  <c r="P31" i="6"/>
  <c r="P28" i="5"/>
  <c r="P31" i="4"/>
  <c r="P30" i="4"/>
  <c r="P29" i="4"/>
  <c r="P21" i="4"/>
  <c r="P20" i="4"/>
  <c r="P35" i="3"/>
  <c r="P23" i="3"/>
  <c r="P25" i="1"/>
  <c r="P24" i="1"/>
  <c r="P23" i="1"/>
  <c r="P16" i="1"/>
  <c r="P15" i="1"/>
  <c r="P14" i="1"/>
  <c r="P13" i="1"/>
  <c r="P12" i="1"/>
  <c r="P11" i="1"/>
  <c r="P10" i="1"/>
  <c r="O35" i="2"/>
  <c r="O34" i="2"/>
  <c r="O33" i="2"/>
  <c r="P26" i="2"/>
  <c r="P25" i="2"/>
  <c r="P24" i="2"/>
  <c r="P23" i="2"/>
  <c r="P22" i="2"/>
  <c r="P21" i="2"/>
  <c r="P20" i="2"/>
  <c r="P14" i="2"/>
  <c r="P13" i="2"/>
  <c r="P12" i="2"/>
  <c r="P11" i="2"/>
  <c r="P10" i="2"/>
  <c r="P15" i="2" s="1"/>
  <c r="P13" i="10"/>
  <c r="P12" i="10"/>
  <c r="P11" i="10"/>
  <c r="P10" i="10"/>
  <c r="P17" i="9" l="1"/>
  <c r="P11" i="9"/>
  <c r="P10" i="9"/>
  <c r="O39" i="8"/>
  <c r="O38" i="8"/>
  <c r="O37" i="8"/>
  <c r="P31" i="8"/>
  <c r="P30" i="8"/>
  <c r="P29" i="8"/>
  <c r="P21" i="8"/>
  <c r="P20" i="8"/>
  <c r="P19" i="8"/>
  <c r="P18" i="8"/>
  <c r="P17" i="8"/>
  <c r="P16" i="8"/>
  <c r="P15" i="8"/>
  <c r="P14" i="8"/>
  <c r="P13" i="8"/>
  <c r="P12" i="8"/>
  <c r="P11" i="8"/>
  <c r="O39" i="7"/>
  <c r="O38" i="7"/>
  <c r="O37" i="7"/>
  <c r="P30" i="7"/>
  <c r="P29" i="7"/>
  <c r="P15" i="7"/>
  <c r="P14" i="7"/>
  <c r="P13" i="7"/>
  <c r="P11" i="7"/>
  <c r="P10" i="7"/>
  <c r="P20" i="7"/>
  <c r="P16" i="7"/>
  <c r="P18" i="7"/>
  <c r="P12" i="7"/>
  <c r="O39" i="6"/>
  <c r="O38" i="6"/>
  <c r="O37" i="6"/>
  <c r="P30" i="6"/>
  <c r="P29" i="6"/>
  <c r="P28" i="6"/>
  <c r="P27" i="6"/>
  <c r="P26" i="6"/>
  <c r="P20" i="6"/>
  <c r="P19" i="6"/>
  <c r="P18" i="6"/>
  <c r="P17" i="6"/>
  <c r="P16" i="6"/>
  <c r="P15" i="6"/>
  <c r="P14" i="6"/>
  <c r="P13" i="6"/>
  <c r="P12" i="6"/>
  <c r="P11" i="6"/>
  <c r="P10" i="6"/>
  <c r="P12" i="12"/>
  <c r="P11" i="12"/>
  <c r="P10" i="12"/>
  <c r="O36" i="5"/>
  <c r="O35" i="5"/>
  <c r="O34" i="5"/>
  <c r="P27" i="5"/>
  <c r="P26" i="5"/>
  <c r="P15" i="5"/>
  <c r="P20" i="5"/>
  <c r="P19" i="5"/>
  <c r="P18" i="5"/>
  <c r="P17" i="5"/>
  <c r="P16" i="5"/>
  <c r="P14" i="5"/>
  <c r="P13" i="5"/>
  <c r="P12" i="5"/>
  <c r="P11" i="5"/>
  <c r="P10" i="5"/>
  <c r="O38" i="4"/>
  <c r="O37" i="4"/>
  <c r="P28" i="4"/>
  <c r="P27" i="4"/>
  <c r="P18" i="4"/>
  <c r="P19" i="4"/>
  <c r="P17" i="4"/>
  <c r="P16" i="4"/>
  <c r="P15" i="4"/>
  <c r="P14" i="4"/>
  <c r="P13" i="4"/>
  <c r="P12" i="4"/>
  <c r="P11" i="4"/>
  <c r="P21" i="6" l="1"/>
  <c r="P23" i="8"/>
  <c r="P17" i="7"/>
  <c r="P19" i="7"/>
  <c r="P10" i="4"/>
  <c r="O43" i="3"/>
  <c r="O42" i="3"/>
  <c r="O41" i="3"/>
  <c r="S35" i="3"/>
  <c r="P34" i="3"/>
  <c r="P33" i="3"/>
  <c r="P32" i="3"/>
  <c r="P22" i="3"/>
  <c r="P21" i="3"/>
  <c r="P20" i="3"/>
  <c r="P19" i="3"/>
  <c r="P18" i="3"/>
  <c r="P17" i="3"/>
  <c r="P16" i="3"/>
  <c r="P15" i="3"/>
  <c r="P14" i="3"/>
  <c r="P13" i="3"/>
  <c r="P12" i="3"/>
  <c r="P11" i="3"/>
  <c r="P10" i="3"/>
  <c r="P26" i="3" s="1"/>
  <c r="P12" i="11"/>
  <c r="P11" i="11"/>
  <c r="P10" i="11"/>
  <c r="O34" i="1"/>
  <c r="O33" i="1"/>
  <c r="O32" i="1"/>
</calcChain>
</file>

<file path=xl/sharedStrings.xml><?xml version="1.0" encoding="utf-8"?>
<sst xmlns="http://schemas.openxmlformats.org/spreadsheetml/2006/main" count="1116" uniqueCount="245">
  <si>
    <t>HE Zlatoličje</t>
  </si>
  <si>
    <t>Zap.</t>
  </si>
  <si>
    <t>Evidenčna</t>
  </si>
  <si>
    <t>Številka</t>
  </si>
  <si>
    <t>Vol.</t>
  </si>
  <si>
    <t>Obr.</t>
  </si>
  <si>
    <t>št.</t>
  </si>
  <si>
    <t>številka</t>
  </si>
  <si>
    <t>tlačne</t>
  </si>
  <si>
    <t>tlak</t>
  </si>
  <si>
    <t>posode</t>
  </si>
  <si>
    <t>(bar)</t>
  </si>
  <si>
    <t>(l)</t>
  </si>
  <si>
    <t>6TTPY14965</t>
  </si>
  <si>
    <t>4620(A2)</t>
  </si>
  <si>
    <t>zrak/olje</t>
  </si>
  <si>
    <t>6TTPY14964</t>
  </si>
  <si>
    <t>4297(A2)</t>
  </si>
  <si>
    <t>zrak</t>
  </si>
  <si>
    <t>6TTPY14963</t>
  </si>
  <si>
    <t>4299(KP)</t>
  </si>
  <si>
    <t>6TTPY14962</t>
  </si>
  <si>
    <t>4298(KP)</t>
  </si>
  <si>
    <t>6TDY14966</t>
  </si>
  <si>
    <t>L20700512</t>
  </si>
  <si>
    <t>zrak/voda</t>
  </si>
  <si>
    <t>6TDY31355</t>
  </si>
  <si>
    <t>4621 (A1)</t>
  </si>
  <si>
    <t>6TTPY31353</t>
  </si>
  <si>
    <t>4619 (A1)</t>
  </si>
  <si>
    <t>NIZKA STOPNJA NEVARNOSTI</t>
  </si>
  <si>
    <t>0023</t>
  </si>
  <si>
    <t>217/99</t>
  </si>
  <si>
    <t>Medij</t>
  </si>
  <si>
    <t>Varnostni</t>
  </si>
  <si>
    <t>ventil</t>
  </si>
  <si>
    <t>priklop in</t>
  </si>
  <si>
    <t>dimenzija</t>
  </si>
  <si>
    <t>vzmetni</t>
  </si>
  <si>
    <t>cevni;3/4"</t>
  </si>
  <si>
    <t>cevni; dn50</t>
  </si>
  <si>
    <t>cevni;1"</t>
  </si>
  <si>
    <t>Proizvajalec</t>
  </si>
  <si>
    <t>Tip</t>
  </si>
  <si>
    <t>Tov. št.</t>
  </si>
  <si>
    <t>Leto izdelave</t>
  </si>
  <si>
    <t>Kapaciteta (l/min)</t>
  </si>
  <si>
    <t>Max. obrat. tlak (bar)</t>
  </si>
  <si>
    <t xml:space="preserve">VISOKOTLAČNI KOMPRESORJI </t>
  </si>
  <si>
    <t>J.A.BECKER&amp;SOHNE</t>
  </si>
  <si>
    <t>SV 1101/80</t>
  </si>
  <si>
    <t>SV 100/120</t>
  </si>
  <si>
    <t>VISOKOTLAČNA STOPNJA</t>
  </si>
  <si>
    <t xml:space="preserve"> preizkus trdnosti+notranji pregled+ zunanji pregled s preizkusom in pregledom varnostnega ventila </t>
  </si>
  <si>
    <t>pregled in preizkus varnostnega ventila</t>
  </si>
  <si>
    <t>zunanji pregled s preizkusom in pregledom varnostnih ventilov</t>
  </si>
  <si>
    <t xml:space="preserve">notranji pregled +zunanji pregled+preizkus in pregled varnostnega ventila </t>
  </si>
  <si>
    <t>A1</t>
  </si>
  <si>
    <t>6TTPX682</t>
  </si>
  <si>
    <t>A2</t>
  </si>
  <si>
    <t>6TTPX678</t>
  </si>
  <si>
    <t>KP</t>
  </si>
  <si>
    <t>6TTPX680</t>
  </si>
  <si>
    <t>6TDX679</t>
  </si>
  <si>
    <t>6TDX681</t>
  </si>
  <si>
    <t>HE Formin</t>
  </si>
  <si>
    <t>850VC99</t>
  </si>
  <si>
    <t>T1, T2</t>
  </si>
  <si>
    <t xml:space="preserve">NIZKA STOPNJA </t>
  </si>
  <si>
    <t>A3</t>
  </si>
  <si>
    <t>6TDX644</t>
  </si>
  <si>
    <t>6TDX645</t>
  </si>
  <si>
    <t>6TTPX639</t>
  </si>
  <si>
    <t>6TDX646</t>
  </si>
  <si>
    <t>6TDX643</t>
  </si>
  <si>
    <t>6TTPX640</t>
  </si>
  <si>
    <t>6TTPX641</t>
  </si>
  <si>
    <t>6TDX642</t>
  </si>
  <si>
    <t>6TDX647</t>
  </si>
  <si>
    <t>6TTPX638</t>
  </si>
  <si>
    <t>6TTPX637</t>
  </si>
  <si>
    <t>prirobnični /20</t>
  </si>
  <si>
    <t>Lokacija</t>
  </si>
  <si>
    <t>prirobn./40</t>
  </si>
  <si>
    <t>prirobn. /40</t>
  </si>
  <si>
    <t>prirobn. /32</t>
  </si>
  <si>
    <t>prirobn./50 </t>
  </si>
  <si>
    <t>prirobn. /50 </t>
  </si>
  <si>
    <t>vzmetni 1/2"</t>
  </si>
  <si>
    <t>vzmetni 1"</t>
  </si>
  <si>
    <t>cevni /M30x2</t>
  </si>
  <si>
    <t>HE Mariborski otok</t>
  </si>
  <si>
    <t>vzmetni ½"</t>
  </si>
  <si>
    <t>HE Fala</t>
  </si>
  <si>
    <t>6TDX623</t>
  </si>
  <si>
    <t>6TDX624</t>
  </si>
  <si>
    <t>6TDX625</t>
  </si>
  <si>
    <t>6TDX626</t>
  </si>
  <si>
    <t>6TTPX628</t>
  </si>
  <si>
    <t>6TTPX629</t>
  </si>
  <si>
    <t>6TDX622</t>
  </si>
  <si>
    <t>6TDX627</t>
  </si>
  <si>
    <t>6TETPX631</t>
  </si>
  <si>
    <t>cevni /1/2˝</t>
  </si>
  <si>
    <t>89FVV2H9</t>
  </si>
  <si>
    <t>HE Ožbalt</t>
  </si>
  <si>
    <t>6TDX620</t>
  </si>
  <si>
    <t>6TDX619</t>
  </si>
  <si>
    <t>6TTPX621</t>
  </si>
  <si>
    <t>6TTPX612</t>
  </si>
  <si>
    <t>6TTPX611</t>
  </si>
  <si>
    <t>6TDX616</t>
  </si>
  <si>
    <t>6TDX617</t>
  </si>
  <si>
    <t>6TTPX613</t>
  </si>
  <si>
    <t>6TDX615</t>
  </si>
  <si>
    <t>6TDX618</t>
  </si>
  <si>
    <t>6TTPX614</t>
  </si>
  <si>
    <t>HE Vuhred</t>
  </si>
  <si>
    <t>6TTPX610</t>
  </si>
  <si>
    <t>6TTPX609</t>
  </si>
  <si>
    <t>6TTPX606</t>
  </si>
  <si>
    <t>6TDX604</t>
  </si>
  <si>
    <t>6TDX601</t>
  </si>
  <si>
    <t>6TTPX607</t>
  </si>
  <si>
    <t>6TDX603</t>
  </si>
  <si>
    <t>6TDX600</t>
  </si>
  <si>
    <t>6TDX605</t>
  </si>
  <si>
    <t>6TDX602</t>
  </si>
  <si>
    <t>6TTPX608</t>
  </si>
  <si>
    <t>89CVF89</t>
  </si>
  <si>
    <t>HE Vuzenica</t>
  </si>
  <si>
    <t>6TTPX589</t>
  </si>
  <si>
    <t>6TTPX590</t>
  </si>
  <si>
    <t>6TTPX579</t>
  </si>
  <si>
    <t>6TDX591</t>
  </si>
  <si>
    <t>6TDX594</t>
  </si>
  <si>
    <t>6TDX593</t>
  </si>
  <si>
    <t>6TDX596</t>
  </si>
  <si>
    <t>6TTPX599</t>
  </si>
  <si>
    <t>6TDX592</t>
  </si>
  <si>
    <t>6TDX595</t>
  </si>
  <si>
    <t>6TTPX598</t>
  </si>
  <si>
    <t>HE Dravograd</t>
  </si>
  <si>
    <t>6TDX580</t>
  </si>
  <si>
    <t>6TDX583</t>
  </si>
  <si>
    <t>6TTPX578</t>
  </si>
  <si>
    <t>6TDX582</t>
  </si>
  <si>
    <t>6TDX581</t>
  </si>
  <si>
    <t>6TTPX586</t>
  </si>
  <si>
    <t>6TDX584</t>
  </si>
  <si>
    <t>6TTPX587</t>
  </si>
  <si>
    <t>6TDX585</t>
  </si>
  <si>
    <t>6TTPX683</t>
  </si>
  <si>
    <t>prirobničn.5/4</t>
  </si>
  <si>
    <t>OCV</t>
  </si>
  <si>
    <t>6TDX3332</t>
  </si>
  <si>
    <t>prirobnični /1/2"</t>
  </si>
  <si>
    <t>6TDX3331</t>
  </si>
  <si>
    <t>6TDX3330</t>
  </si>
  <si>
    <t>rezervni deli</t>
  </si>
  <si>
    <t>Jez Markovci</t>
  </si>
  <si>
    <t>B276140</t>
  </si>
  <si>
    <t>B276141</t>
  </si>
  <si>
    <t>6TDY36021</t>
  </si>
  <si>
    <t>6TDY36022</t>
  </si>
  <si>
    <t>6TDY36023</t>
  </si>
  <si>
    <t>mHE Markovci</t>
  </si>
  <si>
    <t>6TTPY36498</t>
  </si>
  <si>
    <t>dušik/olje</t>
  </si>
  <si>
    <t>6TTPY36499</t>
  </si>
  <si>
    <t>Jez Melje mHe agregat 1 in agregat 2</t>
  </si>
  <si>
    <t xml:space="preserve">Jez Melje agr.2 </t>
  </si>
  <si>
    <t>6TTPY36500</t>
  </si>
  <si>
    <t xml:space="preserve">Jez Melje agr.1 </t>
  </si>
  <si>
    <t>331A</t>
  </si>
  <si>
    <t>LOT CB 022</t>
  </si>
  <si>
    <t>18A2045/1</t>
  </si>
  <si>
    <t>2005-8722.068</t>
  </si>
  <si>
    <t>2005-8722.064</t>
  </si>
  <si>
    <t xml:space="preserve"> mHe Ceršak</t>
  </si>
  <si>
    <t>6TDY37886</t>
  </si>
  <si>
    <t>6TDY37887</t>
  </si>
  <si>
    <t>6TDY37888</t>
  </si>
  <si>
    <t>uvodni pregled</t>
  </si>
  <si>
    <t>3/8"</t>
  </si>
  <si>
    <t>22SS000640</t>
  </si>
  <si>
    <t>6TTPY40946</t>
  </si>
  <si>
    <t xml:space="preserve">cevni </t>
  </si>
  <si>
    <t>85NW039</t>
  </si>
  <si>
    <t>6TETPY41592</t>
  </si>
  <si>
    <t>Avtopralnica</t>
  </si>
  <si>
    <t>Cena periodičnega pregleda oz. pregledov posode (1)</t>
  </si>
  <si>
    <t>Cena uvodnega pregleda varnostnega ventila  (3)</t>
  </si>
  <si>
    <t>Cena uvodnega pregleda  opreme pod tlakom (2)</t>
  </si>
  <si>
    <t>Skupaj 1+2+3</t>
  </si>
  <si>
    <t>uvodni pregled opreme pod tlakom</t>
  </si>
  <si>
    <t>Cena pregleda varnostnega ventila  (3)</t>
  </si>
  <si>
    <t>Cena  pregleda varnostnega ventila  (3)</t>
  </si>
  <si>
    <t>Vrsta pregleda tlačne posode in leto pregleda</t>
  </si>
  <si>
    <t>Skupaj 2+3</t>
  </si>
  <si>
    <t>pregled varnostnega ventila</t>
  </si>
  <si>
    <t>Cenapregleda varnostnega ventila  (3)</t>
  </si>
  <si>
    <t>Zap.št.</t>
  </si>
  <si>
    <t>Objekt</t>
  </si>
  <si>
    <t xml:space="preserve">Skupaj </t>
  </si>
  <si>
    <t>Formin</t>
  </si>
  <si>
    <t>Zlatoličje</t>
  </si>
  <si>
    <t>Jez Melje</t>
  </si>
  <si>
    <t>Mariborski otok</t>
  </si>
  <si>
    <t>Fala</t>
  </si>
  <si>
    <t>Ožbalt</t>
  </si>
  <si>
    <t>Ceršak</t>
  </si>
  <si>
    <t>Vuhred</t>
  </si>
  <si>
    <t>Vuzenica</t>
  </si>
  <si>
    <t>Dravograd</t>
  </si>
  <si>
    <t>Ocv</t>
  </si>
  <si>
    <t>Skupaj</t>
  </si>
  <si>
    <t>PERIODIČNI PREGLEDI OPREME POD TLAKOM ZA LETO 2027 - 2029</t>
  </si>
  <si>
    <t>PERIODIČNI PREGLEDI OPREME POD TLAKOM ZA LETO 2027- 2029</t>
  </si>
  <si>
    <t>6TDY42696</t>
  </si>
  <si>
    <t>zrak voda</t>
  </si>
  <si>
    <t>23SS000608</t>
  </si>
  <si>
    <t>6TTPY43433</t>
  </si>
  <si>
    <t>23SS000609</t>
  </si>
  <si>
    <t>6TTPY43434</t>
  </si>
  <si>
    <t>B091</t>
  </si>
  <si>
    <t>D15001</t>
  </si>
  <si>
    <t>G024x</t>
  </si>
  <si>
    <t>11358-22</t>
  </si>
  <si>
    <t>6TDY43460</t>
  </si>
  <si>
    <t>H20033940</t>
  </si>
  <si>
    <t>24-00000283490</t>
  </si>
  <si>
    <t>6TDY44626</t>
  </si>
  <si>
    <t>23-000002331256</t>
  </si>
  <si>
    <t>6TETPY41553</t>
  </si>
  <si>
    <t>MD</t>
  </si>
  <si>
    <t>21-00000556160</t>
  </si>
  <si>
    <t>23-000004128501</t>
  </si>
  <si>
    <t>cevni</t>
  </si>
  <si>
    <t>24-00000283485</t>
  </si>
  <si>
    <t>24-000003895909</t>
  </si>
  <si>
    <t>Strošek pregledov 2027</t>
  </si>
  <si>
    <t>Strošek pregledov 2028</t>
  </si>
  <si>
    <t>Strošek pregledov 2029</t>
  </si>
  <si>
    <t>IV. Ponudbeni predračun - Rekapitulacija stroškov izvedbe periodičnih pregledov opreme pod tlakom 2027-2029 DEM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</si>
</sst>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 x14ac:knownFonts="1">
    <font>
      <sz val="11"/>
      <color theme="1"/>
      <name val="Calibri"/>
      <family val="2"/>
      <charset val="238"/>
      <scheme val="minor"/>
    </font>
    <font>
      <b/>
      <sz val="12"/>
      <name val="Arial CE"/>
      <family val="2"/>
      <charset val="238"/>
    </font>
    <font>
      <b/>
      <i/>
      <sz val="11"/>
      <color theme="1"/>
      <name val="Calibri"/>
      <family val="2"/>
      <charset val="238"/>
      <scheme val="minor"/>
    </font>
    <font>
      <b/>
      <sz val="10"/>
      <name val="Arial CE"/>
      <charset val="238"/>
    </font>
    <font>
      <sz val="11"/>
      <name val="Calibri"/>
      <family val="2"/>
      <charset val="238"/>
      <scheme val="minor"/>
    </font>
    <font>
      <b/>
      <i/>
      <sz val="14"/>
      <color theme="1"/>
      <name val="Calibri"/>
      <family val="2"/>
      <charset val="238"/>
      <scheme val="minor"/>
    </font>
    <font>
      <b/>
      <sz val="11"/>
      <color theme="1"/>
      <name val="Arial"/>
      <family val="2"/>
      <charset val="238"/>
    </font>
    <font>
      <b/>
      <sz val="11"/>
      <name val="Arial"/>
      <family val="2"/>
      <charset val="238"/>
    </font>
    <font>
      <sz val="11"/>
      <color rgb="FFFF0000"/>
      <name val="Calibri"/>
      <family val="2"/>
      <charset val="238"/>
      <scheme val="minor"/>
    </font>
    <font>
      <sz val="11"/>
      <color rgb="FF7030A0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i/>
      <sz val="11"/>
      <color rgb="FFFF0000"/>
      <name val="Arial"/>
      <family val="2"/>
      <charset val="238"/>
    </font>
    <font>
      <sz val="11"/>
      <color theme="0"/>
      <name val="Calibri"/>
      <family val="2"/>
      <charset val="238"/>
      <scheme val="minor"/>
    </font>
    <font>
      <b/>
      <i/>
      <sz val="11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sz val="11"/>
      <color rgb="FF242424"/>
      <name val="Aptos Narrow"/>
      <family val="2"/>
    </font>
  </fonts>
  <fills count="12">
    <fill>
      <patternFill patternType="none"/>
    </fill>
    <fill>
      <patternFill patternType="gray125"/>
    </fill>
    <fill>
      <patternFill patternType="solid">
        <fgColor indexed="10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</fills>
  <borders count="53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247">
    <xf numFmtId="0" fontId="0" fillId="0" borderId="0" xfId="0"/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4" xfId="0" applyBorder="1"/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6" xfId="0" applyBorder="1"/>
    <xf numFmtId="0" fontId="0" fillId="0" borderId="7" xfId="0" applyBorder="1"/>
    <xf numFmtId="0" fontId="0" fillId="0" borderId="8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9" xfId="0" applyBorder="1"/>
    <xf numFmtId="0" fontId="0" fillId="0" borderId="10" xfId="0" applyBorder="1"/>
    <xf numFmtId="3" fontId="0" fillId="0" borderId="2" xfId="0" applyNumberFormat="1" applyBorder="1" applyAlignment="1">
      <alignment horizontal="center"/>
    </xf>
    <xf numFmtId="0" fontId="0" fillId="0" borderId="2" xfId="0" applyBorder="1"/>
    <xf numFmtId="3" fontId="0" fillId="0" borderId="6" xfId="0" applyNumberFormat="1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4" xfId="0" applyBorder="1"/>
    <xf numFmtId="1" fontId="0" fillId="0" borderId="6" xfId="0" applyNumberFormat="1" applyBorder="1" applyAlignment="1">
      <alignment horizontal="center"/>
    </xf>
    <xf numFmtId="0" fontId="2" fillId="0" borderId="0" xfId="0" applyFont="1" applyAlignment="1">
      <alignment horizontal="center"/>
    </xf>
    <xf numFmtId="0" fontId="0" fillId="7" borderId="6" xfId="0" applyFill="1" applyBorder="1"/>
    <xf numFmtId="0" fontId="0" fillId="6" borderId="6" xfId="0" applyFill="1" applyBorder="1"/>
    <xf numFmtId="0" fontId="0" fillId="8" borderId="6" xfId="0" applyFill="1" applyBorder="1"/>
    <xf numFmtId="0" fontId="0" fillId="9" borderId="6" xfId="0" applyFill="1" applyBorder="1"/>
    <xf numFmtId="0" fontId="0" fillId="0" borderId="15" xfId="0" applyBorder="1" applyAlignment="1">
      <alignment horizontal="center"/>
    </xf>
    <xf numFmtId="0" fontId="4" fillId="0" borderId="6" xfId="0" applyFont="1" applyBorder="1"/>
    <xf numFmtId="0" fontId="0" fillId="0" borderId="0" xfId="0" applyAlignment="1">
      <alignment horizontal="center"/>
    </xf>
    <xf numFmtId="0" fontId="0" fillId="0" borderId="18" xfId="0" applyBorder="1" applyAlignment="1">
      <alignment horizontal="center"/>
    </xf>
    <xf numFmtId="1" fontId="0" fillId="0" borderId="7" xfId="0" applyNumberFormat="1" applyBorder="1" applyAlignment="1">
      <alignment horizontal="center"/>
    </xf>
    <xf numFmtId="0" fontId="4" fillId="0" borderId="9" xfId="0" applyFont="1" applyBorder="1"/>
    <xf numFmtId="0" fontId="0" fillId="8" borderId="2" xfId="0" applyFill="1" applyBorder="1"/>
    <xf numFmtId="0" fontId="0" fillId="8" borderId="9" xfId="0" applyFill="1" applyBorder="1"/>
    <xf numFmtId="0" fontId="4" fillId="0" borderId="6" xfId="0" applyFont="1" applyBorder="1" applyAlignment="1">
      <alignment horizontal="center"/>
    </xf>
    <xf numFmtId="1" fontId="4" fillId="0" borderId="6" xfId="0" applyNumberFormat="1" applyFont="1" applyBorder="1" applyAlignment="1">
      <alignment horizontal="center"/>
    </xf>
    <xf numFmtId="0" fontId="4" fillId="8" borderId="6" xfId="0" applyFont="1" applyFill="1" applyBorder="1"/>
    <xf numFmtId="0" fontId="0" fillId="9" borderId="2" xfId="0" applyFill="1" applyBorder="1"/>
    <xf numFmtId="0" fontId="0" fillId="9" borderId="9" xfId="0" applyFill="1" applyBorder="1"/>
    <xf numFmtId="0" fontId="0" fillId="8" borderId="16" xfId="0" applyFill="1" applyBorder="1"/>
    <xf numFmtId="0" fontId="0" fillId="2" borderId="16" xfId="0" applyFill="1" applyBorder="1"/>
    <xf numFmtId="0" fontId="0" fillId="6" borderId="16" xfId="0" applyFill="1" applyBorder="1"/>
    <xf numFmtId="0" fontId="0" fillId="9" borderId="16" xfId="0" applyFill="1" applyBorder="1"/>
    <xf numFmtId="0" fontId="4" fillId="0" borderId="2" xfId="0" applyFont="1" applyBorder="1"/>
    <xf numFmtId="0" fontId="4" fillId="8" borderId="2" xfId="0" applyFont="1" applyFill="1" applyBorder="1"/>
    <xf numFmtId="0" fontId="0" fillId="5" borderId="6" xfId="0" applyFill="1" applyBorder="1"/>
    <xf numFmtId="0" fontId="4" fillId="0" borderId="1" xfId="0" applyFont="1" applyBorder="1" applyAlignment="1">
      <alignment horizontal="center"/>
    </xf>
    <xf numFmtId="0" fontId="4" fillId="0" borderId="2" xfId="0" applyFont="1" applyBorder="1" applyAlignment="1">
      <alignment horizontal="center"/>
    </xf>
    <xf numFmtId="0" fontId="4" fillId="0" borderId="5" xfId="0" applyFont="1" applyBorder="1" applyAlignment="1">
      <alignment horizontal="center"/>
    </xf>
    <xf numFmtId="0" fontId="4" fillId="0" borderId="8" xfId="0" applyFont="1" applyBorder="1" applyAlignment="1">
      <alignment horizontal="center"/>
    </xf>
    <xf numFmtId="0" fontId="4" fillId="0" borderId="9" xfId="0" applyFont="1" applyBorder="1" applyAlignment="1">
      <alignment horizontal="center"/>
    </xf>
    <xf numFmtId="0" fontId="4" fillId="8" borderId="9" xfId="0" applyFont="1" applyFill="1" applyBorder="1"/>
    <xf numFmtId="1" fontId="2" fillId="0" borderId="6" xfId="0" applyNumberFormat="1" applyFont="1" applyBorder="1" applyAlignment="1">
      <alignment horizontal="center"/>
    </xf>
    <xf numFmtId="0" fontId="0" fillId="5" borderId="9" xfId="0" applyFill="1" applyBorder="1"/>
    <xf numFmtId="0" fontId="4" fillId="0" borderId="0" xfId="0" applyFont="1"/>
    <xf numFmtId="0" fontId="0" fillId="0" borderId="22" xfId="0" applyBorder="1" applyAlignment="1">
      <alignment horizontal="center"/>
    </xf>
    <xf numFmtId="0" fontId="0" fillId="0" borderId="23" xfId="0" applyBorder="1" applyAlignment="1">
      <alignment horizontal="center"/>
    </xf>
    <xf numFmtId="0" fontId="8" fillId="0" borderId="0" xfId="0" applyFont="1"/>
    <xf numFmtId="0" fontId="8" fillId="0" borderId="0" xfId="0" applyFont="1" applyAlignment="1">
      <alignment horizontal="center"/>
    </xf>
    <xf numFmtId="0" fontId="9" fillId="0" borderId="0" xfId="0" applyFont="1" applyAlignment="1">
      <alignment horizontal="center"/>
    </xf>
    <xf numFmtId="0" fontId="0" fillId="0" borderId="24" xfId="0" applyBorder="1" applyAlignment="1">
      <alignment horizontal="center"/>
    </xf>
    <xf numFmtId="0" fontId="0" fillId="0" borderId="24" xfId="0" applyBorder="1"/>
    <xf numFmtId="0" fontId="4" fillId="0" borderId="24" xfId="0" applyFont="1" applyBorder="1"/>
    <xf numFmtId="0" fontId="0" fillId="8" borderId="24" xfId="0" applyFill="1" applyBorder="1"/>
    <xf numFmtId="0" fontId="4" fillId="8" borderId="24" xfId="0" applyFont="1" applyFill="1" applyBorder="1"/>
    <xf numFmtId="0" fontId="0" fillId="0" borderId="26" xfId="0" applyBorder="1" applyAlignment="1">
      <alignment horizontal="center"/>
    </xf>
    <xf numFmtId="0" fontId="0" fillId="0" borderId="25" xfId="0" applyBorder="1"/>
    <xf numFmtId="0" fontId="0" fillId="0" borderId="27" xfId="0" applyBorder="1" applyAlignment="1">
      <alignment horizontal="center"/>
    </xf>
    <xf numFmtId="0" fontId="0" fillId="0" borderId="28" xfId="0" applyBorder="1" applyAlignment="1">
      <alignment horizontal="center"/>
    </xf>
    <xf numFmtId="0" fontId="0" fillId="0" borderId="28" xfId="0" applyBorder="1"/>
    <xf numFmtId="0" fontId="0" fillId="0" borderId="30" xfId="0" applyBorder="1" applyAlignment="1">
      <alignment horizontal="center"/>
    </xf>
    <xf numFmtId="0" fontId="0" fillId="0" borderId="31" xfId="0" applyBorder="1" applyAlignment="1">
      <alignment horizontal="center"/>
    </xf>
    <xf numFmtId="0" fontId="4" fillId="8" borderId="31" xfId="0" applyFont="1" applyFill="1" applyBorder="1"/>
    <xf numFmtId="0" fontId="0" fillId="10" borderId="16" xfId="0" applyFill="1" applyBorder="1"/>
    <xf numFmtId="16" fontId="0" fillId="0" borderId="9" xfId="0" applyNumberFormat="1" applyBorder="1" applyAlignment="1">
      <alignment horizontal="center"/>
    </xf>
    <xf numFmtId="0" fontId="4" fillId="0" borderId="0" xfId="0" applyFont="1" applyAlignment="1">
      <alignment horizontal="center"/>
    </xf>
    <xf numFmtId="0" fontId="0" fillId="0" borderId="32" xfId="0" applyBorder="1"/>
    <xf numFmtId="0" fontId="0" fillId="0" borderId="3" xfId="0" applyBorder="1" applyAlignment="1">
      <alignment horizontal="center"/>
    </xf>
    <xf numFmtId="0" fontId="0" fillId="10" borderId="2" xfId="0" applyFill="1" applyBorder="1"/>
    <xf numFmtId="0" fontId="0" fillId="10" borderId="6" xfId="0" applyFill="1" applyBorder="1"/>
    <xf numFmtId="0" fontId="0" fillId="10" borderId="9" xfId="0" applyFill="1" applyBorder="1"/>
    <xf numFmtId="0" fontId="4" fillId="10" borderId="2" xfId="0" applyFont="1" applyFill="1" applyBorder="1"/>
    <xf numFmtId="0" fontId="4" fillId="10" borderId="6" xfId="0" applyFont="1" applyFill="1" applyBorder="1"/>
    <xf numFmtId="0" fontId="4" fillId="10" borderId="9" xfId="0" applyFont="1" applyFill="1" applyBorder="1"/>
    <xf numFmtId="0" fontId="0" fillId="0" borderId="35" xfId="0" applyBorder="1" applyAlignment="1">
      <alignment horizontal="center"/>
    </xf>
    <xf numFmtId="0" fontId="7" fillId="0" borderId="0" xfId="0" applyFont="1" applyAlignment="1">
      <alignment horizontal="center"/>
    </xf>
    <xf numFmtId="0" fontId="7" fillId="0" borderId="0" xfId="0" applyFont="1"/>
    <xf numFmtId="0" fontId="0" fillId="0" borderId="2" xfId="0" applyBorder="1" applyAlignment="1">
      <alignment horizontal="center" wrapText="1"/>
    </xf>
    <xf numFmtId="0" fontId="0" fillId="0" borderId="4" xfId="0" applyBorder="1" applyAlignment="1">
      <alignment horizontal="center" wrapText="1"/>
    </xf>
    <xf numFmtId="0" fontId="3" fillId="0" borderId="17" xfId="0" applyFont="1" applyBorder="1" applyAlignment="1">
      <alignment horizontal="center"/>
    </xf>
    <xf numFmtId="0" fontId="3" fillId="0" borderId="18" xfId="0" applyFont="1" applyBorder="1" applyAlignment="1">
      <alignment horizontal="center"/>
    </xf>
    <xf numFmtId="0" fontId="0" fillId="0" borderId="31" xfId="0" applyBorder="1" applyAlignment="1">
      <alignment horizontal="center" wrapText="1"/>
    </xf>
    <xf numFmtId="0" fontId="0" fillId="0" borderId="32" xfId="0" applyBorder="1" applyAlignment="1">
      <alignment horizontal="center" wrapText="1"/>
    </xf>
    <xf numFmtId="0" fontId="0" fillId="0" borderId="40" xfId="0" applyBorder="1"/>
    <xf numFmtId="0" fontId="0" fillId="10" borderId="14" xfId="0" applyFill="1" applyBorder="1"/>
    <xf numFmtId="0" fontId="0" fillId="0" borderId="37" xfId="0" applyBorder="1"/>
    <xf numFmtId="0" fontId="0" fillId="0" borderId="31" xfId="0" applyBorder="1"/>
    <xf numFmtId="0" fontId="0" fillId="0" borderId="34" xfId="0" applyBorder="1" applyAlignment="1">
      <alignment horizontal="center"/>
    </xf>
    <xf numFmtId="0" fontId="0" fillId="0" borderId="28" xfId="0" applyBorder="1" applyAlignment="1">
      <alignment horizontal="center" wrapText="1"/>
    </xf>
    <xf numFmtId="0" fontId="0" fillId="0" borderId="29" xfId="0" applyBorder="1" applyAlignment="1">
      <alignment horizontal="center" wrapText="1"/>
    </xf>
    <xf numFmtId="0" fontId="0" fillId="0" borderId="18" xfId="0" applyBorder="1"/>
    <xf numFmtId="0" fontId="0" fillId="0" borderId="19" xfId="0" applyBorder="1"/>
    <xf numFmtId="0" fontId="0" fillId="0" borderId="42" xfId="0" applyBorder="1" applyAlignment="1">
      <alignment horizontal="center"/>
    </xf>
    <xf numFmtId="0" fontId="0" fillId="0" borderId="43" xfId="0" applyBorder="1" applyAlignment="1">
      <alignment horizontal="center"/>
    </xf>
    <xf numFmtId="0" fontId="0" fillId="0" borderId="43" xfId="0" applyBorder="1" applyAlignment="1">
      <alignment horizontal="center" wrapText="1"/>
    </xf>
    <xf numFmtId="0" fontId="0" fillId="0" borderId="44" xfId="0" applyBorder="1" applyAlignment="1">
      <alignment horizontal="center" wrapText="1"/>
    </xf>
    <xf numFmtId="0" fontId="0" fillId="0" borderId="46" xfId="0" applyBorder="1" applyAlignment="1">
      <alignment horizontal="center"/>
    </xf>
    <xf numFmtId="0" fontId="0" fillId="0" borderId="43" xfId="0" applyBorder="1"/>
    <xf numFmtId="0" fontId="7" fillId="0" borderId="42" xfId="0" applyFont="1" applyBorder="1" applyAlignment="1">
      <alignment horizontal="center"/>
    </xf>
    <xf numFmtId="0" fontId="7" fillId="0" borderId="43" xfId="0" applyFont="1" applyBorder="1" applyAlignment="1">
      <alignment horizontal="center"/>
    </xf>
    <xf numFmtId="0" fontId="0" fillId="0" borderId="48" xfId="0" applyBorder="1" applyAlignment="1">
      <alignment horizontal="center"/>
    </xf>
    <xf numFmtId="0" fontId="0" fillId="0" borderId="1" xfId="0" applyBorder="1" applyAlignment="1">
      <alignment horizontal="center" wrapText="1"/>
    </xf>
    <xf numFmtId="0" fontId="3" fillId="0" borderId="27" xfId="0" applyFont="1" applyBorder="1" applyAlignment="1">
      <alignment horizontal="center"/>
    </xf>
    <xf numFmtId="0" fontId="3" fillId="0" borderId="28" xfId="0" applyFont="1" applyBorder="1" applyAlignment="1">
      <alignment horizontal="center"/>
    </xf>
    <xf numFmtId="0" fontId="4" fillId="10" borderId="31" xfId="0" applyFont="1" applyFill="1" applyBorder="1"/>
    <xf numFmtId="0" fontId="3" fillId="0" borderId="24" xfId="0" applyFont="1" applyBorder="1" applyAlignment="1">
      <alignment horizontal="center"/>
    </xf>
    <xf numFmtId="0" fontId="7" fillId="0" borderId="27" xfId="0" applyFont="1" applyBorder="1" applyAlignment="1">
      <alignment horizontal="center"/>
    </xf>
    <xf numFmtId="0" fontId="7" fillId="0" borderId="28" xfId="0" applyFont="1" applyBorder="1" applyAlignment="1">
      <alignment horizontal="center"/>
    </xf>
    <xf numFmtId="0" fontId="10" fillId="0" borderId="30" xfId="0" applyFont="1" applyBorder="1" applyAlignment="1">
      <alignment horizontal="center"/>
    </xf>
    <xf numFmtId="0" fontId="10" fillId="0" borderId="31" xfId="0" applyFont="1" applyBorder="1" applyAlignment="1">
      <alignment horizontal="center"/>
    </xf>
    <xf numFmtId="0" fontId="10" fillId="0" borderId="32" xfId="0" applyFont="1" applyBorder="1" applyAlignment="1">
      <alignment horizontal="center"/>
    </xf>
    <xf numFmtId="0" fontId="11" fillId="0" borderId="30" xfId="0" applyFont="1" applyBorder="1"/>
    <xf numFmtId="0" fontId="0" fillId="5" borderId="2" xfId="0" applyFill="1" applyBorder="1" applyAlignment="1">
      <alignment horizontal="center"/>
    </xf>
    <xf numFmtId="0" fontId="0" fillId="7" borderId="2" xfId="0" applyFill="1" applyBorder="1"/>
    <xf numFmtId="0" fontId="12" fillId="8" borderId="6" xfId="0" applyFont="1" applyFill="1" applyBorder="1" applyAlignment="1">
      <alignment horizontal="center"/>
    </xf>
    <xf numFmtId="0" fontId="0" fillId="8" borderId="6" xfId="0" applyFill="1" applyBorder="1" applyAlignment="1">
      <alignment horizontal="center"/>
    </xf>
    <xf numFmtId="0" fontId="4" fillId="8" borderId="6" xfId="0" applyFont="1" applyFill="1" applyBorder="1" applyAlignment="1">
      <alignment horizontal="center"/>
    </xf>
    <xf numFmtId="0" fontId="0" fillId="5" borderId="9" xfId="0" applyFill="1" applyBorder="1" applyAlignment="1">
      <alignment horizontal="center"/>
    </xf>
    <xf numFmtId="0" fontId="0" fillId="7" borderId="9" xfId="0" applyFill="1" applyBorder="1"/>
    <xf numFmtId="0" fontId="4" fillId="8" borderId="2" xfId="0" applyFont="1" applyFill="1" applyBorder="1" applyAlignment="1">
      <alignment horizontal="center"/>
    </xf>
    <xf numFmtId="0" fontId="4" fillId="8" borderId="9" xfId="0" applyFont="1" applyFill="1" applyBorder="1" applyAlignment="1">
      <alignment horizontal="center"/>
    </xf>
    <xf numFmtId="0" fontId="0" fillId="9" borderId="6" xfId="0" applyFill="1" applyBorder="1" applyAlignment="1">
      <alignment horizontal="center"/>
    </xf>
    <xf numFmtId="0" fontId="0" fillId="9" borderId="9" xfId="0" applyFill="1" applyBorder="1" applyAlignment="1">
      <alignment horizontal="center"/>
    </xf>
    <xf numFmtId="0" fontId="0" fillId="8" borderId="9" xfId="0" applyFill="1" applyBorder="1" applyAlignment="1">
      <alignment horizontal="center"/>
    </xf>
    <xf numFmtId="0" fontId="0" fillId="7" borderId="6" xfId="0" applyFill="1" applyBorder="1" applyAlignment="1">
      <alignment horizontal="center"/>
    </xf>
    <xf numFmtId="0" fontId="4" fillId="8" borderId="24" xfId="0" applyFont="1" applyFill="1" applyBorder="1" applyAlignment="1">
      <alignment horizontal="center"/>
    </xf>
    <xf numFmtId="0" fontId="0" fillId="0" borderId="36" xfId="0" applyBorder="1"/>
    <xf numFmtId="2" fontId="0" fillId="0" borderId="2" xfId="0" applyNumberFormat="1" applyBorder="1"/>
    <xf numFmtId="2" fontId="0" fillId="0" borderId="14" xfId="0" applyNumberFormat="1" applyBorder="1"/>
    <xf numFmtId="2" fontId="0" fillId="0" borderId="45" xfId="0" applyNumberFormat="1" applyBorder="1"/>
    <xf numFmtId="2" fontId="0" fillId="0" borderId="6" xfId="0" applyNumberFormat="1" applyBorder="1"/>
    <xf numFmtId="2" fontId="0" fillId="0" borderId="9" xfId="0" applyNumberFormat="1" applyBorder="1"/>
    <xf numFmtId="2" fontId="0" fillId="0" borderId="4" xfId="0" applyNumberFormat="1" applyBorder="1"/>
    <xf numFmtId="2" fontId="0" fillId="0" borderId="36" xfId="0" applyNumberFormat="1" applyBorder="1"/>
    <xf numFmtId="2" fontId="0" fillId="0" borderId="47" xfId="0" applyNumberFormat="1" applyBorder="1"/>
    <xf numFmtId="2" fontId="0" fillId="0" borderId="7" xfId="0" applyNumberFormat="1" applyBorder="1"/>
    <xf numFmtId="2" fontId="0" fillId="0" borderId="10" xfId="0" applyNumberFormat="1" applyBorder="1"/>
    <xf numFmtId="0" fontId="0" fillId="5" borderId="6" xfId="0" applyFill="1" applyBorder="1" applyAlignment="1">
      <alignment horizontal="center"/>
    </xf>
    <xf numFmtId="0" fontId="0" fillId="7" borderId="2" xfId="0" applyFill="1" applyBorder="1" applyAlignment="1">
      <alignment horizontal="center"/>
    </xf>
    <xf numFmtId="0" fontId="0" fillId="5" borderId="2" xfId="0" applyFill="1" applyBorder="1"/>
    <xf numFmtId="0" fontId="0" fillId="11" borderId="2" xfId="0" applyFill="1" applyBorder="1"/>
    <xf numFmtId="0" fontId="0" fillId="11" borderId="9" xfId="0" applyFill="1" applyBorder="1"/>
    <xf numFmtId="0" fontId="4" fillId="5" borderId="6" xfId="0" applyFont="1" applyFill="1" applyBorder="1"/>
    <xf numFmtId="0" fontId="13" fillId="0" borderId="6" xfId="0" applyFont="1" applyBorder="1" applyAlignment="1">
      <alignment horizontal="center"/>
    </xf>
    <xf numFmtId="0" fontId="4" fillId="5" borderId="6" xfId="0" applyFont="1" applyFill="1" applyBorder="1" applyAlignment="1">
      <alignment horizontal="center"/>
    </xf>
    <xf numFmtId="0" fontId="14" fillId="0" borderId="6" xfId="0" applyFont="1" applyBorder="1" applyAlignment="1">
      <alignment horizontal="center"/>
    </xf>
    <xf numFmtId="0" fontId="4" fillId="5" borderId="2" xfId="0" applyFont="1" applyFill="1" applyBorder="1"/>
    <xf numFmtId="0" fontId="13" fillId="0" borderId="2" xfId="0" applyFont="1" applyBorder="1" applyAlignment="1">
      <alignment horizontal="center"/>
    </xf>
    <xf numFmtId="0" fontId="14" fillId="0" borderId="9" xfId="0" applyFont="1" applyBorder="1" applyAlignment="1">
      <alignment horizontal="center"/>
    </xf>
    <xf numFmtId="0" fontId="4" fillId="5" borderId="9" xfId="0" applyFont="1" applyFill="1" applyBorder="1"/>
    <xf numFmtId="0" fontId="13" fillId="5" borderId="6" xfId="0" applyFont="1" applyFill="1" applyBorder="1" applyAlignment="1">
      <alignment horizontal="center"/>
    </xf>
    <xf numFmtId="0" fontId="4" fillId="5" borderId="2" xfId="0" applyFont="1" applyFill="1" applyBorder="1" applyAlignment="1">
      <alignment horizontal="center"/>
    </xf>
    <xf numFmtId="0" fontId="0" fillId="11" borderId="6" xfId="0" applyFill="1" applyBorder="1"/>
    <xf numFmtId="0" fontId="4" fillId="7" borderId="2" xfId="0" applyFont="1" applyFill="1" applyBorder="1" applyAlignment="1">
      <alignment horizontal="center"/>
    </xf>
    <xf numFmtId="0" fontId="4" fillId="7" borderId="6" xfId="0" applyFont="1" applyFill="1" applyBorder="1" applyAlignment="1">
      <alignment horizontal="center"/>
    </xf>
    <xf numFmtId="0" fontId="14" fillId="8" borderId="6" xfId="0" applyFont="1" applyFill="1" applyBorder="1" applyAlignment="1">
      <alignment horizontal="center"/>
    </xf>
    <xf numFmtId="0" fontId="4" fillId="7" borderId="6" xfId="0" applyFont="1" applyFill="1" applyBorder="1"/>
    <xf numFmtId="0" fontId="4" fillId="7" borderId="24" xfId="0" applyFont="1" applyFill="1" applyBorder="1"/>
    <xf numFmtId="0" fontId="15" fillId="0" borderId="6" xfId="0" applyFont="1" applyBorder="1" applyAlignment="1">
      <alignment horizontal="center"/>
    </xf>
    <xf numFmtId="0" fontId="4" fillId="5" borderId="24" xfId="0" applyFont="1" applyFill="1" applyBorder="1"/>
    <xf numFmtId="0" fontId="4" fillId="0" borderId="31" xfId="0" applyFont="1" applyBorder="1" applyAlignment="1">
      <alignment horizontal="center"/>
    </xf>
    <xf numFmtId="0" fontId="0" fillId="8" borderId="14" xfId="0" applyFill="1" applyBorder="1" applyAlignment="1">
      <alignment horizontal="center"/>
    </xf>
    <xf numFmtId="0" fontId="0" fillId="7" borderId="14" xfId="0" applyFill="1" applyBorder="1"/>
    <xf numFmtId="0" fontId="0" fillId="0" borderId="49" xfId="0" applyBorder="1" applyAlignment="1">
      <alignment horizontal="center"/>
    </xf>
    <xf numFmtId="0" fontId="0" fillId="0" borderId="29" xfId="0" applyBorder="1"/>
    <xf numFmtId="0" fontId="0" fillId="9" borderId="2" xfId="0" applyFill="1" applyBorder="1" applyAlignment="1">
      <alignment horizontal="center"/>
    </xf>
    <xf numFmtId="0" fontId="0" fillId="7" borderId="9" xfId="0" applyFill="1" applyBorder="1" applyAlignment="1">
      <alignment horizontal="center"/>
    </xf>
    <xf numFmtId="0" fontId="0" fillId="0" borderId="52" xfId="0" applyBorder="1" applyAlignment="1">
      <alignment horizontal="center"/>
    </xf>
    <xf numFmtId="0" fontId="0" fillId="0" borderId="52" xfId="0" applyBorder="1" applyAlignment="1">
      <alignment horizontal="center" wrapText="1"/>
    </xf>
    <xf numFmtId="0" fontId="15" fillId="0" borderId="9" xfId="0" applyFont="1" applyBorder="1" applyAlignment="1">
      <alignment horizontal="center"/>
    </xf>
    <xf numFmtId="0" fontId="13" fillId="0" borderId="30" xfId="0" applyFont="1" applyBorder="1"/>
    <xf numFmtId="0" fontId="0" fillId="9" borderId="24" xfId="0" applyFill="1" applyBorder="1"/>
    <xf numFmtId="0" fontId="2" fillId="0" borderId="30" xfId="0" applyFont="1" applyBorder="1"/>
    <xf numFmtId="0" fontId="12" fillId="0" borderId="6" xfId="0" applyFont="1" applyBorder="1" applyAlignment="1">
      <alignment horizontal="center"/>
    </xf>
    <xf numFmtId="2" fontId="0" fillId="0" borderId="24" xfId="0" applyNumberFormat="1" applyBorder="1"/>
    <xf numFmtId="2" fontId="0" fillId="0" borderId="31" xfId="0" applyNumberFormat="1" applyBorder="1"/>
    <xf numFmtId="2" fontId="0" fillId="0" borderId="32" xfId="0" applyNumberFormat="1" applyBorder="1"/>
    <xf numFmtId="2" fontId="0" fillId="0" borderId="25" xfId="0" applyNumberFormat="1" applyBorder="1"/>
    <xf numFmtId="2" fontId="0" fillId="0" borderId="0" xfId="0" applyNumberFormat="1"/>
    <xf numFmtId="0" fontId="0" fillId="9" borderId="24" xfId="0" applyFill="1" applyBorder="1" applyAlignment="1">
      <alignment horizontal="center"/>
    </xf>
    <xf numFmtId="0" fontId="0" fillId="0" borderId="44" xfId="0" applyBorder="1"/>
    <xf numFmtId="16" fontId="0" fillId="0" borderId="0" xfId="0" applyNumberFormat="1" applyAlignment="1">
      <alignment horizontal="center"/>
    </xf>
    <xf numFmtId="2" fontId="0" fillId="0" borderId="43" xfId="0" applyNumberFormat="1" applyBorder="1"/>
    <xf numFmtId="0" fontId="0" fillId="11" borderId="24" xfId="0" applyFill="1" applyBorder="1"/>
    <xf numFmtId="0" fontId="0" fillId="7" borderId="24" xfId="0" applyFill="1" applyBorder="1"/>
    <xf numFmtId="2" fontId="0" fillId="0" borderId="44" xfId="0" applyNumberFormat="1" applyBorder="1"/>
    <xf numFmtId="0" fontId="13" fillId="5" borderId="24" xfId="0" applyFont="1" applyFill="1" applyBorder="1" applyAlignment="1">
      <alignment horizontal="center"/>
    </xf>
    <xf numFmtId="0" fontId="4" fillId="0" borderId="28" xfId="0" applyFont="1" applyBorder="1"/>
    <xf numFmtId="2" fontId="0" fillId="0" borderId="28" xfId="0" applyNumberFormat="1" applyBorder="1"/>
    <xf numFmtId="2" fontId="0" fillId="0" borderId="29" xfId="0" applyNumberFormat="1" applyBorder="1"/>
    <xf numFmtId="4" fontId="0" fillId="0" borderId="36" xfId="0" applyNumberFormat="1" applyBorder="1"/>
    <xf numFmtId="4" fontId="0" fillId="0" borderId="44" xfId="0" applyNumberFormat="1" applyBorder="1"/>
    <xf numFmtId="4" fontId="11" fillId="0" borderId="32" xfId="0" applyNumberFormat="1" applyFont="1" applyBorder="1"/>
    <xf numFmtId="4" fontId="0" fillId="0" borderId="14" xfId="0" applyNumberFormat="1" applyBorder="1"/>
    <xf numFmtId="4" fontId="11" fillId="0" borderId="31" xfId="0" applyNumberFormat="1" applyFont="1" applyBorder="1"/>
    <xf numFmtId="0" fontId="2" fillId="0" borderId="0" xfId="0" applyFont="1" applyAlignment="1">
      <alignment horizontal="center"/>
    </xf>
    <xf numFmtId="0" fontId="0" fillId="0" borderId="3" xfId="0" applyBorder="1" applyAlignment="1">
      <alignment horizontal="center" wrapText="1"/>
    </xf>
    <xf numFmtId="0" fontId="0" fillId="0" borderId="20" xfId="0" applyBorder="1" applyAlignment="1">
      <alignment horizontal="center" wrapText="1"/>
    </xf>
    <xf numFmtId="0" fontId="0" fillId="0" borderId="21" xfId="0" applyBorder="1" applyAlignment="1">
      <alignment horizontal="center" wrapText="1"/>
    </xf>
    <xf numFmtId="0" fontId="1" fillId="0" borderId="0" xfId="0" applyFont="1" applyAlignment="1">
      <alignment horizontal="center"/>
    </xf>
    <xf numFmtId="0" fontId="0" fillId="0" borderId="46" xfId="0" applyBorder="1" applyAlignment="1">
      <alignment horizontal="center" wrapText="1"/>
    </xf>
    <xf numFmtId="0" fontId="0" fillId="0" borderId="18" xfId="0" applyBorder="1" applyAlignment="1">
      <alignment horizontal="center" wrapText="1"/>
    </xf>
    <xf numFmtId="0" fontId="0" fillId="0" borderId="19" xfId="0" applyBorder="1" applyAlignment="1">
      <alignment horizontal="center" wrapText="1"/>
    </xf>
    <xf numFmtId="0" fontId="6" fillId="4" borderId="11" xfId="0" applyFont="1" applyFill="1" applyBorder="1" applyAlignment="1">
      <alignment horizontal="center"/>
    </xf>
    <xf numFmtId="0" fontId="6" fillId="4" borderId="12" xfId="0" applyFont="1" applyFill="1" applyBorder="1" applyAlignment="1">
      <alignment horizontal="center"/>
    </xf>
    <xf numFmtId="0" fontId="6" fillId="4" borderId="13" xfId="0" applyFont="1" applyFill="1" applyBorder="1" applyAlignment="1">
      <alignment horizontal="center"/>
    </xf>
    <xf numFmtId="0" fontId="7" fillId="3" borderId="17" xfId="0" applyFont="1" applyFill="1" applyBorder="1" applyAlignment="1">
      <alignment horizontal="center"/>
    </xf>
    <xf numFmtId="0" fontId="7" fillId="3" borderId="18" xfId="0" applyFont="1" applyFill="1" applyBorder="1" applyAlignment="1">
      <alignment horizontal="center"/>
    </xf>
    <xf numFmtId="0" fontId="7" fillId="3" borderId="19" xfId="0" applyFont="1" applyFill="1" applyBorder="1" applyAlignment="1">
      <alignment horizontal="center"/>
    </xf>
    <xf numFmtId="0" fontId="7" fillId="3" borderId="11" xfId="0" applyFont="1" applyFill="1" applyBorder="1" applyAlignment="1">
      <alignment horizontal="center"/>
    </xf>
    <xf numFmtId="0" fontId="7" fillId="3" borderId="12" xfId="0" applyFont="1" applyFill="1" applyBorder="1" applyAlignment="1">
      <alignment horizontal="center"/>
    </xf>
    <xf numFmtId="0" fontId="7" fillId="3" borderId="13" xfId="0" applyFont="1" applyFill="1" applyBorder="1" applyAlignment="1">
      <alignment horizontal="center"/>
    </xf>
    <xf numFmtId="0" fontId="5" fillId="0" borderId="0" xfId="0" applyFont="1" applyAlignment="1">
      <alignment horizontal="center"/>
    </xf>
    <xf numFmtId="0" fontId="3" fillId="3" borderId="17" xfId="0" applyFont="1" applyFill="1" applyBorder="1" applyAlignment="1">
      <alignment horizontal="center"/>
    </xf>
    <xf numFmtId="0" fontId="3" fillId="3" borderId="18" xfId="0" applyFont="1" applyFill="1" applyBorder="1" applyAlignment="1">
      <alignment horizontal="center"/>
    </xf>
    <xf numFmtId="0" fontId="3" fillId="3" borderId="12" xfId="0" applyFont="1" applyFill="1" applyBorder="1" applyAlignment="1">
      <alignment horizontal="center"/>
    </xf>
    <xf numFmtId="0" fontId="3" fillId="3" borderId="13" xfId="0" applyFont="1" applyFill="1" applyBorder="1" applyAlignment="1">
      <alignment horizontal="center"/>
    </xf>
    <xf numFmtId="0" fontId="0" fillId="0" borderId="2" xfId="0" applyBorder="1" applyAlignment="1">
      <alignment horizontal="center" wrapText="1"/>
    </xf>
    <xf numFmtId="0" fontId="6" fillId="4" borderId="17" xfId="0" applyFont="1" applyFill="1" applyBorder="1" applyAlignment="1">
      <alignment horizontal="center"/>
    </xf>
    <xf numFmtId="0" fontId="6" fillId="4" borderId="18" xfId="0" applyFont="1" applyFill="1" applyBorder="1" applyAlignment="1">
      <alignment horizontal="center"/>
    </xf>
    <xf numFmtId="0" fontId="6" fillId="4" borderId="19" xfId="0" applyFont="1" applyFill="1" applyBorder="1" applyAlignment="1">
      <alignment horizontal="center"/>
    </xf>
    <xf numFmtId="0" fontId="0" fillId="0" borderId="22" xfId="0" applyBorder="1" applyAlignment="1">
      <alignment horizontal="center" wrapText="1"/>
    </xf>
    <xf numFmtId="0" fontId="0" fillId="0" borderId="6" xfId="0" applyBorder="1"/>
    <xf numFmtId="0" fontId="6" fillId="4" borderId="27" xfId="0" applyFont="1" applyFill="1" applyBorder="1" applyAlignment="1">
      <alignment horizontal="center"/>
    </xf>
    <xf numFmtId="0" fontId="6" fillId="4" borderId="28" xfId="0" applyFont="1" applyFill="1" applyBorder="1" applyAlignment="1">
      <alignment horizontal="center"/>
    </xf>
    <xf numFmtId="0" fontId="6" fillId="4" borderId="29" xfId="0" applyFont="1" applyFill="1" applyBorder="1" applyAlignment="1">
      <alignment horizontal="center"/>
    </xf>
    <xf numFmtId="0" fontId="0" fillId="0" borderId="50" xfId="0" applyBorder="1" applyAlignment="1">
      <alignment horizontal="center" wrapText="1"/>
    </xf>
    <xf numFmtId="0" fontId="0" fillId="0" borderId="51" xfId="0" applyBorder="1" applyAlignment="1">
      <alignment horizontal="center" wrapText="1"/>
    </xf>
    <xf numFmtId="0" fontId="0" fillId="0" borderId="33" xfId="0" applyBorder="1" applyAlignment="1">
      <alignment horizontal="center" wrapText="1"/>
    </xf>
    <xf numFmtId="0" fontId="3" fillId="3" borderId="11" xfId="0" applyFont="1" applyFill="1" applyBorder="1" applyAlignment="1">
      <alignment horizontal="center"/>
    </xf>
    <xf numFmtId="0" fontId="0" fillId="0" borderId="49" xfId="0" applyBorder="1" applyAlignment="1">
      <alignment horizontal="center" wrapText="1"/>
    </xf>
    <xf numFmtId="0" fontId="0" fillId="0" borderId="34" xfId="0" applyBorder="1" applyAlignment="1">
      <alignment horizontal="center" wrapText="1"/>
    </xf>
    <xf numFmtId="0" fontId="0" fillId="0" borderId="12" xfId="0" applyBorder="1" applyAlignment="1">
      <alignment horizontal="center" wrapText="1"/>
    </xf>
    <xf numFmtId="0" fontId="0" fillId="0" borderId="41" xfId="0" applyBorder="1" applyAlignment="1">
      <alignment horizontal="center" wrapText="1"/>
    </xf>
    <xf numFmtId="0" fontId="0" fillId="0" borderId="24" xfId="0" applyBorder="1" applyAlignment="1">
      <alignment horizontal="center" wrapText="1"/>
    </xf>
    <xf numFmtId="0" fontId="6" fillId="4" borderId="38" xfId="0" applyFont="1" applyFill="1" applyBorder="1" applyAlignment="1">
      <alignment horizontal="center"/>
    </xf>
    <xf numFmtId="0" fontId="6" fillId="4" borderId="39" xfId="0" applyFont="1" applyFill="1" applyBorder="1" applyAlignment="1">
      <alignment horizontal="center"/>
    </xf>
    <xf numFmtId="0" fontId="6" fillId="4" borderId="0" xfId="0" applyFont="1" applyFill="1" applyAlignment="1">
      <alignment horizontal="center"/>
    </xf>
    <xf numFmtId="0" fontId="0" fillId="0" borderId="31" xfId="0" applyBorder="1" applyAlignment="1">
      <alignment horizontal="center" wrapText="1"/>
    </xf>
    <xf numFmtId="0" fontId="0" fillId="0" borderId="28" xfId="0" applyBorder="1" applyAlignment="1">
      <alignment horizontal="center" wrapText="1"/>
    </xf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EE0BDFC-E2E1-4F20-8BC9-9E8C9ACC77DF}">
  <sheetPr>
    <tabColor rgb="FFFF0000"/>
  </sheetPr>
  <dimension ref="A1:F18"/>
  <sheetViews>
    <sheetView tabSelected="1" workbookViewId="0">
      <selection activeCell="A2" sqref="A2:F2"/>
    </sheetView>
  </sheetViews>
  <sheetFormatPr defaultRowHeight="15" x14ac:dyDescent="0.25"/>
  <cols>
    <col min="2" max="2" width="18.7109375" customWidth="1"/>
    <col min="3" max="5" width="23.140625" bestFit="1" customWidth="1"/>
    <col min="6" max="6" width="19.28515625" customWidth="1"/>
  </cols>
  <sheetData>
    <row r="1" spans="1:6" x14ac:dyDescent="0.25">
      <c r="A1" s="202"/>
      <c r="B1" s="202"/>
      <c r="C1" s="202"/>
      <c r="D1" s="202"/>
      <c r="E1" s="202"/>
      <c r="F1" s="202"/>
    </row>
    <row r="2" spans="1:6" x14ac:dyDescent="0.25">
      <c r="A2" s="202" t="s">
        <v>244</v>
      </c>
      <c r="B2" s="202"/>
      <c r="C2" s="202"/>
      <c r="D2" s="202"/>
      <c r="E2" s="202"/>
      <c r="F2" s="202"/>
    </row>
    <row r="4" spans="1:6" ht="15.75" thickBot="1" x14ac:dyDescent="0.3"/>
    <row r="5" spans="1:6" ht="15.75" thickBot="1" x14ac:dyDescent="0.3">
      <c r="A5" s="115" t="s">
        <v>202</v>
      </c>
      <c r="B5" s="116" t="s">
        <v>203</v>
      </c>
      <c r="C5" s="116" t="s">
        <v>241</v>
      </c>
      <c r="D5" s="116" t="s">
        <v>242</v>
      </c>
      <c r="E5" s="116" t="s">
        <v>243</v>
      </c>
      <c r="F5" s="117" t="s">
        <v>204</v>
      </c>
    </row>
    <row r="6" spans="1:6" x14ac:dyDescent="0.25">
      <c r="A6" s="81">
        <v>1</v>
      </c>
      <c r="B6" s="16" t="s">
        <v>205</v>
      </c>
      <c r="C6" s="200">
        <v>0</v>
      </c>
      <c r="D6" s="200">
        <v>0</v>
      </c>
      <c r="E6" s="200">
        <v>0</v>
      </c>
      <c r="F6" s="197">
        <f>SUM(C6:E6)</f>
        <v>0</v>
      </c>
    </row>
    <row r="7" spans="1:6" x14ac:dyDescent="0.25">
      <c r="A7" s="4">
        <v>2</v>
      </c>
      <c r="B7" s="6" t="s">
        <v>206</v>
      </c>
      <c r="C7" s="200">
        <v>0</v>
      </c>
      <c r="D7" s="200">
        <v>0</v>
      </c>
      <c r="E7" s="200">
        <v>0</v>
      </c>
      <c r="F7" s="197">
        <f t="shared" ref="F7:F18" si="0">SUM(C7:E7)</f>
        <v>0</v>
      </c>
    </row>
    <row r="8" spans="1:6" x14ac:dyDescent="0.25">
      <c r="A8" s="4">
        <v>3</v>
      </c>
      <c r="B8" s="6" t="s">
        <v>207</v>
      </c>
      <c r="C8" s="200">
        <v>0</v>
      </c>
      <c r="D8" s="200">
        <v>0</v>
      </c>
      <c r="E8" s="200">
        <v>0</v>
      </c>
      <c r="F8" s="197">
        <f t="shared" si="0"/>
        <v>0</v>
      </c>
    </row>
    <row r="9" spans="1:6" x14ac:dyDescent="0.25">
      <c r="A9" s="4">
        <v>4</v>
      </c>
      <c r="B9" s="6" t="s">
        <v>160</v>
      </c>
      <c r="C9" s="200">
        <v>0</v>
      </c>
      <c r="D9" s="200">
        <v>0</v>
      </c>
      <c r="E9" s="200">
        <v>0</v>
      </c>
      <c r="F9" s="197">
        <f t="shared" si="0"/>
        <v>0</v>
      </c>
    </row>
    <row r="10" spans="1:6" x14ac:dyDescent="0.25">
      <c r="A10" s="4">
        <v>5</v>
      </c>
      <c r="B10" s="6" t="s">
        <v>208</v>
      </c>
      <c r="C10" s="200">
        <v>0</v>
      </c>
      <c r="D10" s="200">
        <v>0</v>
      </c>
      <c r="E10" s="200">
        <v>0</v>
      </c>
      <c r="F10" s="197">
        <f t="shared" si="0"/>
        <v>0</v>
      </c>
    </row>
    <row r="11" spans="1:6" x14ac:dyDescent="0.25">
      <c r="A11" s="4">
        <v>6</v>
      </c>
      <c r="B11" s="6" t="s">
        <v>209</v>
      </c>
      <c r="C11" s="200">
        <v>0</v>
      </c>
      <c r="D11" s="200">
        <v>0</v>
      </c>
      <c r="E11" s="200">
        <v>0</v>
      </c>
      <c r="F11" s="197">
        <f t="shared" si="0"/>
        <v>0</v>
      </c>
    </row>
    <row r="12" spans="1:6" x14ac:dyDescent="0.25">
      <c r="A12" s="4">
        <v>7</v>
      </c>
      <c r="B12" s="6" t="s">
        <v>210</v>
      </c>
      <c r="C12" s="200">
        <v>0</v>
      </c>
      <c r="D12" s="200">
        <v>0</v>
      </c>
      <c r="E12" s="200">
        <v>0</v>
      </c>
      <c r="F12" s="197">
        <f t="shared" si="0"/>
        <v>0</v>
      </c>
    </row>
    <row r="13" spans="1:6" x14ac:dyDescent="0.25">
      <c r="A13" s="4">
        <v>8</v>
      </c>
      <c r="B13" s="6" t="s">
        <v>211</v>
      </c>
      <c r="C13" s="200">
        <v>0</v>
      </c>
      <c r="D13" s="200">
        <v>0</v>
      </c>
      <c r="E13" s="200">
        <v>0</v>
      </c>
      <c r="F13" s="197">
        <f t="shared" si="0"/>
        <v>0</v>
      </c>
    </row>
    <row r="14" spans="1:6" x14ac:dyDescent="0.25">
      <c r="A14" s="4">
        <v>9</v>
      </c>
      <c r="B14" s="6" t="s">
        <v>212</v>
      </c>
      <c r="C14" s="200">
        <v>0</v>
      </c>
      <c r="D14" s="200">
        <v>0</v>
      </c>
      <c r="E14" s="200">
        <v>0</v>
      </c>
      <c r="F14" s="197">
        <f t="shared" si="0"/>
        <v>0</v>
      </c>
    </row>
    <row r="15" spans="1:6" x14ac:dyDescent="0.25">
      <c r="A15" s="4">
        <v>10</v>
      </c>
      <c r="B15" s="6" t="s">
        <v>213</v>
      </c>
      <c r="C15" s="200">
        <v>0</v>
      </c>
      <c r="D15" s="200">
        <v>0</v>
      </c>
      <c r="E15" s="200">
        <v>0</v>
      </c>
      <c r="F15" s="197">
        <f t="shared" si="0"/>
        <v>0</v>
      </c>
    </row>
    <row r="16" spans="1:6" x14ac:dyDescent="0.25">
      <c r="A16" s="4">
        <v>11</v>
      </c>
      <c r="B16" s="6" t="s">
        <v>214</v>
      </c>
      <c r="C16" s="200">
        <v>0</v>
      </c>
      <c r="D16" s="200">
        <v>0</v>
      </c>
      <c r="E16" s="200">
        <v>0</v>
      </c>
      <c r="F16" s="197">
        <f t="shared" si="0"/>
        <v>0</v>
      </c>
    </row>
    <row r="17" spans="1:6" ht="15.75" thickBot="1" x14ac:dyDescent="0.3">
      <c r="A17" s="8">
        <v>12</v>
      </c>
      <c r="B17" s="58" t="s">
        <v>215</v>
      </c>
      <c r="C17" s="200">
        <v>0</v>
      </c>
      <c r="D17" s="200">
        <v>0</v>
      </c>
      <c r="E17" s="200">
        <v>0</v>
      </c>
      <c r="F17" s="198">
        <f t="shared" si="0"/>
        <v>0</v>
      </c>
    </row>
    <row r="18" spans="1:6" ht="15.75" thickBot="1" x14ac:dyDescent="0.3">
      <c r="B18" s="118" t="s">
        <v>216</v>
      </c>
      <c r="C18" s="201">
        <f>SUM(C6:C17)</f>
        <v>0</v>
      </c>
      <c r="D18" s="201">
        <f t="shared" ref="D18:E18" si="1">SUM(D6:D17)</f>
        <v>0</v>
      </c>
      <c r="E18" s="201">
        <f t="shared" si="1"/>
        <v>0</v>
      </c>
      <c r="F18" s="199">
        <f t="shared" si="0"/>
        <v>0</v>
      </c>
    </row>
  </sheetData>
  <mergeCells count="2">
    <mergeCell ref="A1:F1"/>
    <mergeCell ref="A2:F2"/>
  </mergeCells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T42"/>
  <sheetViews>
    <sheetView topLeftCell="A6" zoomScale="80" zoomScaleNormal="80" workbookViewId="0">
      <selection activeCell="S31" sqref="S31"/>
    </sheetView>
  </sheetViews>
  <sheetFormatPr defaultRowHeight="15" x14ac:dyDescent="0.25"/>
  <cols>
    <col min="3" max="3" width="19.140625" customWidth="1"/>
    <col min="4" max="4" width="12.5703125" customWidth="1"/>
    <col min="5" max="5" width="10" customWidth="1"/>
    <col min="6" max="6" width="18.28515625" customWidth="1"/>
    <col min="7" max="7" width="19.28515625" bestFit="1" customWidth="1"/>
    <col min="8" max="8" width="21.85546875" customWidth="1"/>
    <col min="13" max="13" width="21.28515625" customWidth="1"/>
    <col min="14" max="14" width="30.140625" customWidth="1"/>
    <col min="15" max="15" width="32.28515625" customWidth="1"/>
    <col min="16" max="16" width="23.5703125" customWidth="1"/>
  </cols>
  <sheetData>
    <row r="1" spans="1:16" ht="15.75" x14ac:dyDescent="0.25">
      <c r="A1" s="206" t="s">
        <v>217</v>
      </c>
      <c r="B1" s="206"/>
      <c r="C1" s="206"/>
      <c r="D1" s="206"/>
      <c r="E1" s="206"/>
      <c r="F1" s="206"/>
      <c r="G1" s="206"/>
      <c r="H1" s="206"/>
      <c r="I1" s="206"/>
      <c r="J1" s="206"/>
      <c r="K1" s="206"/>
      <c r="L1" s="206"/>
      <c r="M1" s="206"/>
      <c r="N1" s="206"/>
      <c r="O1" s="206"/>
      <c r="P1" s="206"/>
    </row>
    <row r="3" spans="1:16" ht="18.75" x14ac:dyDescent="0.3">
      <c r="A3" s="219" t="s">
        <v>65</v>
      </c>
      <c r="B3" s="219"/>
      <c r="C3" s="219"/>
      <c r="D3" s="219"/>
      <c r="E3" s="219"/>
      <c r="F3" s="219"/>
      <c r="G3" s="219"/>
      <c r="H3" s="219"/>
      <c r="I3" s="219"/>
      <c r="J3" s="219"/>
      <c r="K3" s="219"/>
      <c r="L3" s="219"/>
      <c r="M3" s="219"/>
      <c r="N3" s="219"/>
      <c r="O3" s="219"/>
      <c r="P3" s="219"/>
    </row>
    <row r="4" spans="1:16" ht="15.75" thickBot="1" x14ac:dyDescent="0.3">
      <c r="A4" s="18"/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</row>
    <row r="5" spans="1:16" ht="15.75" thickBot="1" x14ac:dyDescent="0.3">
      <c r="A5" s="210" t="s">
        <v>52</v>
      </c>
      <c r="B5" s="211"/>
      <c r="C5" s="211"/>
      <c r="D5" s="211"/>
      <c r="E5" s="211"/>
      <c r="F5" s="211"/>
      <c r="G5" s="211"/>
      <c r="H5" s="211"/>
      <c r="I5" s="211"/>
      <c r="J5" s="211"/>
      <c r="K5" s="211"/>
      <c r="L5" s="211"/>
      <c r="M5" s="211"/>
      <c r="N5" s="211"/>
      <c r="O5" s="211"/>
      <c r="P5" s="212"/>
    </row>
    <row r="6" spans="1:16" ht="45" x14ac:dyDescent="0.25">
      <c r="A6" s="1" t="s">
        <v>1</v>
      </c>
      <c r="B6" s="2" t="s">
        <v>3</v>
      </c>
      <c r="C6" s="2" t="s">
        <v>2</v>
      </c>
      <c r="D6" s="2" t="s">
        <v>82</v>
      </c>
      <c r="E6" s="2" t="s">
        <v>4</v>
      </c>
      <c r="F6" s="2" t="s">
        <v>5</v>
      </c>
      <c r="G6" s="2" t="s">
        <v>33</v>
      </c>
      <c r="H6" s="74" t="s">
        <v>34</v>
      </c>
      <c r="I6" s="203" t="s">
        <v>198</v>
      </c>
      <c r="J6" s="204"/>
      <c r="K6" s="204"/>
      <c r="L6" s="205"/>
      <c r="M6" s="84" t="s">
        <v>191</v>
      </c>
      <c r="N6" s="84" t="s">
        <v>193</v>
      </c>
      <c r="O6" s="84" t="s">
        <v>197</v>
      </c>
      <c r="P6" s="85" t="s">
        <v>194</v>
      </c>
    </row>
    <row r="7" spans="1:16" x14ac:dyDescent="0.25">
      <c r="A7" s="4" t="s">
        <v>6</v>
      </c>
      <c r="B7" s="5" t="s">
        <v>8</v>
      </c>
      <c r="C7" s="5" t="s">
        <v>7</v>
      </c>
      <c r="D7" s="6"/>
      <c r="E7" s="5" t="s">
        <v>8</v>
      </c>
      <c r="F7" s="5" t="s">
        <v>9</v>
      </c>
      <c r="G7" s="6"/>
      <c r="H7" s="5" t="s">
        <v>35</v>
      </c>
      <c r="I7" s="6"/>
      <c r="J7" s="6"/>
      <c r="K7" s="6"/>
      <c r="L7" s="6"/>
      <c r="M7" s="6"/>
      <c r="N7" s="6"/>
      <c r="O7" s="6"/>
      <c r="P7" s="7"/>
    </row>
    <row r="8" spans="1:16" x14ac:dyDescent="0.25">
      <c r="A8" s="4"/>
      <c r="B8" s="5" t="s">
        <v>10</v>
      </c>
      <c r="C8" s="5" t="s">
        <v>8</v>
      </c>
      <c r="D8" s="6"/>
      <c r="E8" s="5" t="s">
        <v>10</v>
      </c>
      <c r="F8" s="5" t="s">
        <v>11</v>
      </c>
      <c r="G8" s="5"/>
      <c r="H8" s="5" t="s">
        <v>36</v>
      </c>
      <c r="I8" s="17">
        <v>2027</v>
      </c>
      <c r="J8" s="17">
        <v>2027</v>
      </c>
      <c r="K8" s="17">
        <v>2028</v>
      </c>
      <c r="L8" s="17">
        <v>2029</v>
      </c>
      <c r="M8" s="6"/>
      <c r="N8" s="6"/>
      <c r="O8" s="6"/>
      <c r="P8" s="7"/>
    </row>
    <row r="9" spans="1:16" ht="15.75" thickBot="1" x14ac:dyDescent="0.3">
      <c r="A9" s="62"/>
      <c r="B9" s="57"/>
      <c r="C9" s="57" t="s">
        <v>10</v>
      </c>
      <c r="D9" s="58"/>
      <c r="E9" s="57" t="s">
        <v>12</v>
      </c>
      <c r="F9" s="57"/>
      <c r="G9" s="57"/>
      <c r="H9" s="57" t="s">
        <v>37</v>
      </c>
      <c r="I9" s="58"/>
      <c r="J9" s="58"/>
      <c r="K9" s="58"/>
      <c r="L9" s="58"/>
      <c r="M9" s="58"/>
      <c r="N9" s="58"/>
      <c r="O9" s="58"/>
      <c r="P9" s="63"/>
    </row>
    <row r="10" spans="1:16" x14ac:dyDescent="0.25">
      <c r="A10" s="1">
        <v>1</v>
      </c>
      <c r="B10" s="2">
        <v>331</v>
      </c>
      <c r="C10" s="2" t="s">
        <v>58</v>
      </c>
      <c r="D10" s="2" t="s">
        <v>57</v>
      </c>
      <c r="E10" s="2">
        <v>7000</v>
      </c>
      <c r="F10" s="2">
        <v>40</v>
      </c>
      <c r="G10" s="2" t="s">
        <v>18</v>
      </c>
      <c r="H10" s="2" t="s">
        <v>83</v>
      </c>
      <c r="I10" s="75"/>
      <c r="J10" s="119"/>
      <c r="K10" s="13"/>
      <c r="L10" s="13"/>
      <c r="M10" s="134">
        <v>0</v>
      </c>
      <c r="N10" s="134">
        <v>0</v>
      </c>
      <c r="O10" s="134">
        <v>0</v>
      </c>
      <c r="P10" s="139">
        <f>+M10+N10+O10</f>
        <v>0</v>
      </c>
    </row>
    <row r="11" spans="1:16" x14ac:dyDescent="0.25">
      <c r="A11" s="4">
        <v>2</v>
      </c>
      <c r="B11" s="5">
        <v>332</v>
      </c>
      <c r="C11" s="5" t="s">
        <v>60</v>
      </c>
      <c r="D11" s="5" t="s">
        <v>59</v>
      </c>
      <c r="E11" s="5">
        <v>7200</v>
      </c>
      <c r="F11" s="5">
        <v>40</v>
      </c>
      <c r="G11" s="5" t="s">
        <v>18</v>
      </c>
      <c r="H11" s="5" t="s">
        <v>84</v>
      </c>
      <c r="I11" s="76"/>
      <c r="J11" s="121"/>
      <c r="K11" s="180"/>
      <c r="L11" s="6"/>
      <c r="M11" s="137">
        <v>0</v>
      </c>
      <c r="N11" s="137">
        <v>0</v>
      </c>
      <c r="O11" s="137">
        <v>0</v>
      </c>
      <c r="P11" s="142">
        <f t="shared" ref="P11:P14" si="0">+M11+N11+O11</f>
        <v>0</v>
      </c>
    </row>
    <row r="12" spans="1:16" x14ac:dyDescent="0.25">
      <c r="A12" s="4">
        <v>3</v>
      </c>
      <c r="B12" s="5">
        <v>335</v>
      </c>
      <c r="C12" s="5" t="s">
        <v>62</v>
      </c>
      <c r="D12" s="5" t="s">
        <v>61</v>
      </c>
      <c r="E12" s="5">
        <v>1000</v>
      </c>
      <c r="F12" s="5">
        <v>55</v>
      </c>
      <c r="G12" s="5" t="s">
        <v>18</v>
      </c>
      <c r="H12" s="5" t="s">
        <v>85</v>
      </c>
      <c r="I12" s="76"/>
      <c r="J12" s="5"/>
      <c r="K12" s="5"/>
      <c r="L12" s="6"/>
      <c r="M12" s="137">
        <v>0</v>
      </c>
      <c r="N12" s="137">
        <v>0</v>
      </c>
      <c r="O12" s="137">
        <v>0</v>
      </c>
      <c r="P12" s="142">
        <f t="shared" si="0"/>
        <v>0</v>
      </c>
    </row>
    <row r="13" spans="1:16" x14ac:dyDescent="0.25">
      <c r="A13" s="4">
        <v>4</v>
      </c>
      <c r="B13" s="5">
        <v>329</v>
      </c>
      <c r="C13" s="5" t="s">
        <v>63</v>
      </c>
      <c r="D13" s="5" t="s">
        <v>59</v>
      </c>
      <c r="E13" s="5">
        <v>7200</v>
      </c>
      <c r="F13" s="5">
        <v>40</v>
      </c>
      <c r="G13" s="5" t="s">
        <v>15</v>
      </c>
      <c r="H13" s="5" t="s">
        <v>86</v>
      </c>
      <c r="I13" s="76"/>
      <c r="J13" s="123"/>
      <c r="K13" s="180"/>
      <c r="L13" s="6"/>
      <c r="M13" s="137">
        <v>0</v>
      </c>
      <c r="N13" s="137">
        <v>0</v>
      </c>
      <c r="O13" s="137">
        <v>0</v>
      </c>
      <c r="P13" s="142">
        <f t="shared" si="0"/>
        <v>0</v>
      </c>
    </row>
    <row r="14" spans="1:16" ht="15.75" thickBot="1" x14ac:dyDescent="0.3">
      <c r="A14" s="8">
        <v>5</v>
      </c>
      <c r="B14" s="9">
        <v>330</v>
      </c>
      <c r="C14" s="9" t="s">
        <v>64</v>
      </c>
      <c r="D14" s="9" t="s">
        <v>57</v>
      </c>
      <c r="E14" s="9">
        <v>7200</v>
      </c>
      <c r="F14" s="9">
        <v>40</v>
      </c>
      <c r="G14" s="9" t="s">
        <v>15</v>
      </c>
      <c r="H14" s="9" t="s">
        <v>87</v>
      </c>
      <c r="I14" s="77"/>
      <c r="J14" s="124"/>
      <c r="K14" s="10"/>
      <c r="L14" s="58"/>
      <c r="M14" s="181">
        <v>0</v>
      </c>
      <c r="N14" s="181">
        <v>0</v>
      </c>
      <c r="O14" s="181">
        <v>0</v>
      </c>
      <c r="P14" s="184">
        <f t="shared" si="0"/>
        <v>0</v>
      </c>
    </row>
    <row r="15" spans="1:16" ht="15.75" thickBot="1" x14ac:dyDescent="0.3">
      <c r="A15" s="25"/>
      <c r="B15" s="25"/>
      <c r="C15" s="25"/>
      <c r="D15" s="25"/>
      <c r="E15" s="25"/>
      <c r="F15" s="25"/>
      <c r="G15" s="25"/>
      <c r="H15" s="25"/>
      <c r="J15" s="25"/>
      <c r="L15" s="179" t="s">
        <v>216</v>
      </c>
      <c r="M15" s="182">
        <f>SUM(M10:M14)</f>
        <v>0</v>
      </c>
      <c r="N15" s="182">
        <f>SUM(N10:N14)</f>
        <v>0</v>
      </c>
      <c r="O15" s="182">
        <f>SUM(O10:O14)</f>
        <v>0</v>
      </c>
      <c r="P15" s="183">
        <f>SUM(P10:P14)</f>
        <v>0</v>
      </c>
    </row>
    <row r="17" spans="1:20" ht="15.75" thickBot="1" x14ac:dyDescent="0.3"/>
    <row r="18" spans="1:20" ht="15.75" thickBot="1" x14ac:dyDescent="0.3">
      <c r="A18" s="213" t="s">
        <v>68</v>
      </c>
      <c r="B18" s="214"/>
      <c r="C18" s="214"/>
      <c r="D18" s="214"/>
      <c r="E18" s="214"/>
      <c r="F18" s="214"/>
      <c r="G18" s="214"/>
      <c r="H18" s="214"/>
      <c r="I18" s="214"/>
      <c r="J18" s="214"/>
      <c r="K18" s="214"/>
      <c r="L18" s="214"/>
      <c r="M18" s="214"/>
      <c r="N18" s="214"/>
      <c r="O18" s="214"/>
      <c r="P18" s="215"/>
    </row>
    <row r="19" spans="1:20" ht="45.75" thickBot="1" x14ac:dyDescent="0.3">
      <c r="A19" s="113"/>
      <c r="B19" s="114"/>
      <c r="C19" s="114"/>
      <c r="D19" s="114"/>
      <c r="E19" s="114"/>
      <c r="F19" s="114"/>
      <c r="G19" s="114"/>
      <c r="H19" s="114"/>
      <c r="I19" s="207" t="s">
        <v>198</v>
      </c>
      <c r="J19" s="208"/>
      <c r="K19" s="208"/>
      <c r="L19" s="209"/>
      <c r="M19" s="95" t="s">
        <v>191</v>
      </c>
      <c r="N19" s="95" t="s">
        <v>193</v>
      </c>
      <c r="O19" s="95" t="s">
        <v>197</v>
      </c>
      <c r="P19" s="96" t="s">
        <v>194</v>
      </c>
      <c r="T19">
        <f>+J16+J27+J36</f>
        <v>0</v>
      </c>
    </row>
    <row r="20" spans="1:20" x14ac:dyDescent="0.25">
      <c r="A20" s="1">
        <v>1</v>
      </c>
      <c r="B20" s="2"/>
      <c r="C20" s="2" t="s">
        <v>66</v>
      </c>
      <c r="D20" s="2" t="s">
        <v>67</v>
      </c>
      <c r="E20" s="2">
        <v>50</v>
      </c>
      <c r="F20" s="2">
        <v>11</v>
      </c>
      <c r="G20" s="2" t="s">
        <v>18</v>
      </c>
      <c r="H20" s="2" t="s">
        <v>88</v>
      </c>
      <c r="I20" s="78"/>
      <c r="J20" s="126"/>
      <c r="K20" s="40"/>
      <c r="L20" s="41"/>
      <c r="M20" s="134">
        <v>0</v>
      </c>
      <c r="N20" s="134">
        <v>0</v>
      </c>
      <c r="O20" s="134">
        <v>0</v>
      </c>
      <c r="P20" s="139">
        <f>+M20+N20+O20</f>
        <v>0</v>
      </c>
    </row>
    <row r="21" spans="1:20" x14ac:dyDescent="0.25">
      <c r="A21" s="4">
        <v>2</v>
      </c>
      <c r="B21" s="5"/>
      <c r="C21" s="5">
        <v>52135</v>
      </c>
      <c r="D21" s="5" t="s">
        <v>67</v>
      </c>
      <c r="E21" s="5">
        <v>140</v>
      </c>
      <c r="F21" s="5">
        <v>16</v>
      </c>
      <c r="G21" s="5" t="s">
        <v>18</v>
      </c>
      <c r="H21" s="5" t="s">
        <v>88</v>
      </c>
      <c r="I21" s="79"/>
      <c r="J21" s="123"/>
      <c r="K21" s="24"/>
      <c r="L21" s="24"/>
      <c r="M21" s="137">
        <v>0</v>
      </c>
      <c r="N21" s="137">
        <v>0</v>
      </c>
      <c r="O21" s="137">
        <v>0</v>
      </c>
      <c r="P21" s="142">
        <f t="shared" ref="P21:P26" si="1">+M21+N21+O21</f>
        <v>0</v>
      </c>
    </row>
    <row r="22" spans="1:20" x14ac:dyDescent="0.25">
      <c r="A22" s="4">
        <v>3</v>
      </c>
      <c r="B22" s="5"/>
      <c r="C22" s="5" t="s">
        <v>174</v>
      </c>
      <c r="D22" s="5" t="s">
        <v>67</v>
      </c>
      <c r="E22" s="5">
        <v>500</v>
      </c>
      <c r="F22" s="5">
        <v>5</v>
      </c>
      <c r="G22" s="5" t="s">
        <v>18</v>
      </c>
      <c r="H22" s="5" t="s">
        <v>89</v>
      </c>
      <c r="I22" s="79"/>
      <c r="J22" s="31"/>
      <c r="K22" s="33"/>
      <c r="L22" s="24"/>
      <c r="M22" s="137">
        <v>0</v>
      </c>
      <c r="N22" s="137">
        <v>0</v>
      </c>
      <c r="O22" s="137">
        <v>0</v>
      </c>
      <c r="P22" s="142">
        <f t="shared" si="1"/>
        <v>0</v>
      </c>
    </row>
    <row r="23" spans="1:20" x14ac:dyDescent="0.25">
      <c r="A23" s="4">
        <v>4</v>
      </c>
      <c r="B23" s="5"/>
      <c r="C23" s="31" t="s">
        <v>32</v>
      </c>
      <c r="D23" s="31">
        <v>150</v>
      </c>
      <c r="E23" s="31">
        <v>150</v>
      </c>
      <c r="F23" s="31">
        <v>10</v>
      </c>
      <c r="G23" s="31" t="s">
        <v>18</v>
      </c>
      <c r="H23" s="32"/>
      <c r="I23" s="79"/>
      <c r="J23" s="33"/>
      <c r="K23" s="24"/>
      <c r="L23" s="24"/>
      <c r="M23" s="137">
        <v>0</v>
      </c>
      <c r="N23" s="137">
        <v>0</v>
      </c>
      <c r="O23" s="137">
        <v>0</v>
      </c>
      <c r="P23" s="142">
        <f t="shared" si="1"/>
        <v>0</v>
      </c>
    </row>
    <row r="24" spans="1:20" x14ac:dyDescent="0.25">
      <c r="A24" s="4">
        <v>5</v>
      </c>
      <c r="B24" s="5"/>
      <c r="C24" s="31">
        <v>140049</v>
      </c>
      <c r="D24" s="31"/>
      <c r="E24" s="31">
        <v>24</v>
      </c>
      <c r="F24" s="31">
        <v>15</v>
      </c>
      <c r="G24" s="31" t="s">
        <v>18</v>
      </c>
      <c r="H24" s="32"/>
      <c r="I24" s="79"/>
      <c r="J24" s="33"/>
      <c r="K24" s="24"/>
      <c r="L24" s="33"/>
      <c r="M24" s="137">
        <v>0</v>
      </c>
      <c r="N24" s="137">
        <v>0</v>
      </c>
      <c r="O24" s="137">
        <v>0</v>
      </c>
      <c r="P24" s="142">
        <f t="shared" si="1"/>
        <v>0</v>
      </c>
    </row>
    <row r="25" spans="1:20" x14ac:dyDescent="0.25">
      <c r="A25" s="4">
        <v>6</v>
      </c>
      <c r="B25" s="5"/>
      <c r="C25" s="31" t="s">
        <v>175</v>
      </c>
      <c r="D25" s="31"/>
      <c r="E25" s="31">
        <v>50</v>
      </c>
      <c r="F25" s="31">
        <v>11</v>
      </c>
      <c r="G25" s="31" t="s">
        <v>18</v>
      </c>
      <c r="H25" s="32"/>
      <c r="I25" s="79"/>
      <c r="J25" s="33"/>
      <c r="K25" s="24"/>
      <c r="L25" s="24"/>
      <c r="M25" s="137">
        <v>0</v>
      </c>
      <c r="N25" s="137">
        <v>0</v>
      </c>
      <c r="O25" s="137">
        <v>0</v>
      </c>
      <c r="P25" s="142">
        <f t="shared" si="1"/>
        <v>0</v>
      </c>
    </row>
    <row r="26" spans="1:20" ht="15.75" thickBot="1" x14ac:dyDescent="0.3">
      <c r="A26" s="46">
        <v>7</v>
      </c>
      <c r="B26" s="47"/>
      <c r="C26" s="47">
        <v>176041</v>
      </c>
      <c r="D26" s="10"/>
      <c r="E26" s="47">
        <v>200</v>
      </c>
      <c r="F26" s="47">
        <v>11</v>
      </c>
      <c r="G26" s="47" t="s">
        <v>18</v>
      </c>
      <c r="H26" s="47"/>
      <c r="I26" s="80"/>
      <c r="J26" s="127"/>
      <c r="K26" s="28"/>
      <c r="L26" s="61"/>
      <c r="M26" s="181">
        <v>0</v>
      </c>
      <c r="N26" s="181">
        <v>0</v>
      </c>
      <c r="O26" s="181">
        <v>0</v>
      </c>
      <c r="P26" s="184">
        <f t="shared" si="1"/>
        <v>0</v>
      </c>
    </row>
    <row r="27" spans="1:20" ht="15.75" thickBot="1" x14ac:dyDescent="0.3">
      <c r="A27" s="72"/>
      <c r="B27" s="72"/>
      <c r="C27" s="72"/>
      <c r="E27" s="72"/>
      <c r="F27" s="72"/>
      <c r="G27" s="72"/>
      <c r="H27" s="72"/>
      <c r="I27" s="51"/>
      <c r="J27" s="51"/>
      <c r="K27" s="51"/>
      <c r="L27" s="179" t="s">
        <v>216</v>
      </c>
      <c r="M27" s="182">
        <f>SUM(M20:M26)</f>
        <v>0</v>
      </c>
      <c r="N27" s="182">
        <f>SUM(N20:N26)</f>
        <v>0</v>
      </c>
      <c r="O27" s="182">
        <f>SUM(O20:O26)</f>
        <v>0</v>
      </c>
      <c r="P27" s="183">
        <f>SUM(P20:P26)</f>
        <v>0</v>
      </c>
    </row>
    <row r="28" spans="1:20" x14ac:dyDescent="0.25">
      <c r="A28" s="72"/>
      <c r="B28" s="72"/>
      <c r="C28" s="72"/>
      <c r="E28" s="72"/>
      <c r="F28" s="72"/>
      <c r="G28" s="72"/>
      <c r="H28" s="72"/>
      <c r="I28" s="51"/>
      <c r="J28" s="51"/>
      <c r="K28" s="51"/>
      <c r="L28" s="51"/>
    </row>
    <row r="29" spans="1:20" ht="15.75" thickBot="1" x14ac:dyDescent="0.3">
      <c r="A29" s="25"/>
      <c r="B29" s="25"/>
    </row>
    <row r="30" spans="1:20" ht="15.75" thickBot="1" x14ac:dyDescent="0.3">
      <c r="A30" s="216" t="s">
        <v>48</v>
      </c>
      <c r="B30" s="217"/>
      <c r="C30" s="217"/>
      <c r="D30" s="217"/>
      <c r="E30" s="217"/>
      <c r="F30" s="217"/>
      <c r="G30" s="217"/>
      <c r="H30" s="217"/>
      <c r="I30" s="217"/>
      <c r="J30" s="217"/>
      <c r="K30" s="217"/>
      <c r="L30" s="217"/>
      <c r="M30" s="217"/>
      <c r="N30" s="217"/>
      <c r="O30" s="218"/>
      <c r="P30" s="83"/>
    </row>
    <row r="31" spans="1:20" ht="45.75" thickBot="1" x14ac:dyDescent="0.3">
      <c r="A31" s="105"/>
      <c r="B31" s="106"/>
      <c r="C31" s="106"/>
      <c r="D31" s="106"/>
      <c r="E31" s="106"/>
      <c r="F31" s="106"/>
      <c r="G31" s="106"/>
      <c r="H31" s="106"/>
      <c r="I31" s="207" t="s">
        <v>198</v>
      </c>
      <c r="J31" s="208"/>
      <c r="K31" s="208"/>
      <c r="L31" s="209"/>
      <c r="M31" s="101" t="s">
        <v>193</v>
      </c>
      <c r="N31" s="101" t="s">
        <v>196</v>
      </c>
      <c r="O31" s="102" t="s">
        <v>199</v>
      </c>
      <c r="P31" s="82"/>
    </row>
    <row r="32" spans="1:20" ht="15.75" thickBot="1" x14ac:dyDescent="0.3">
      <c r="A32" s="64"/>
      <c r="B32" s="170"/>
      <c r="C32" s="65" t="s">
        <v>42</v>
      </c>
      <c r="D32" s="65" t="s">
        <v>43</v>
      </c>
      <c r="E32" s="65" t="s">
        <v>44</v>
      </c>
      <c r="F32" s="65" t="s">
        <v>45</v>
      </c>
      <c r="G32" s="65" t="s">
        <v>46</v>
      </c>
      <c r="H32" s="65" t="s">
        <v>47</v>
      </c>
      <c r="I32" s="66"/>
      <c r="J32" s="66"/>
      <c r="K32" s="66"/>
      <c r="L32" s="66"/>
      <c r="M32" s="66"/>
      <c r="N32" s="66"/>
      <c r="O32" s="171"/>
    </row>
    <row r="33" spans="1:15" x14ac:dyDescent="0.25">
      <c r="A33" s="1">
        <v>1</v>
      </c>
      <c r="B33" s="2"/>
      <c r="C33" s="2" t="s">
        <v>49</v>
      </c>
      <c r="D33" s="2" t="s">
        <v>50</v>
      </c>
      <c r="E33" s="2">
        <v>198</v>
      </c>
      <c r="F33" s="2">
        <v>1996</v>
      </c>
      <c r="G33" s="2">
        <v>1100</v>
      </c>
      <c r="H33" s="2">
        <v>80</v>
      </c>
      <c r="I33" s="75"/>
      <c r="J33" s="172"/>
      <c r="K33" s="13"/>
      <c r="L33" s="172"/>
      <c r="M33" s="134">
        <v>0</v>
      </c>
      <c r="N33" s="134">
        <v>0</v>
      </c>
      <c r="O33" s="139">
        <f>+N33+M33</f>
        <v>0</v>
      </c>
    </row>
    <row r="34" spans="1:15" x14ac:dyDescent="0.25">
      <c r="A34" s="4">
        <v>2</v>
      </c>
      <c r="B34" s="5"/>
      <c r="C34" s="5" t="s">
        <v>49</v>
      </c>
      <c r="D34" s="5" t="s">
        <v>50</v>
      </c>
      <c r="E34" s="5">
        <v>182</v>
      </c>
      <c r="F34" s="5">
        <v>1995</v>
      </c>
      <c r="G34" s="5">
        <v>1100</v>
      </c>
      <c r="H34" s="5">
        <v>80</v>
      </c>
      <c r="I34" s="76"/>
      <c r="J34" s="128"/>
      <c r="K34" s="6"/>
      <c r="L34" s="128"/>
      <c r="M34" s="137">
        <v>0</v>
      </c>
      <c r="N34" s="137">
        <v>0</v>
      </c>
      <c r="O34" s="142">
        <f t="shared" ref="O34:O35" si="2">+N34+M34</f>
        <v>0</v>
      </c>
    </row>
    <row r="35" spans="1:15" ht="15.75" thickBot="1" x14ac:dyDescent="0.3">
      <c r="A35" s="8">
        <v>3</v>
      </c>
      <c r="B35" s="9"/>
      <c r="C35" s="9" t="s">
        <v>49</v>
      </c>
      <c r="D35" s="9" t="s">
        <v>51</v>
      </c>
      <c r="E35" s="9">
        <v>5389</v>
      </c>
      <c r="F35" s="9">
        <v>1977</v>
      </c>
      <c r="G35" s="9">
        <v>1000</v>
      </c>
      <c r="H35" s="9">
        <v>120</v>
      </c>
      <c r="I35" s="77"/>
      <c r="J35" s="129"/>
      <c r="K35" s="10"/>
      <c r="L35" s="186"/>
      <c r="M35" s="181">
        <v>0</v>
      </c>
      <c r="N35" s="181">
        <v>0</v>
      </c>
      <c r="O35" s="184">
        <f t="shared" si="2"/>
        <v>0</v>
      </c>
    </row>
    <row r="36" spans="1:15" ht="15.75" thickBot="1" x14ac:dyDescent="0.3">
      <c r="A36" s="25"/>
      <c r="B36" s="25"/>
      <c r="L36" s="179" t="s">
        <v>216</v>
      </c>
      <c r="M36" s="182">
        <f>SUM(M33:M35)</f>
        <v>0</v>
      </c>
      <c r="N36" s="182">
        <f>SUM(N33:N35)</f>
        <v>0</v>
      </c>
      <c r="O36" s="183">
        <f>SUM(O33:O35)</f>
        <v>0</v>
      </c>
    </row>
    <row r="37" spans="1:15" ht="15.75" thickBot="1" x14ac:dyDescent="0.3"/>
    <row r="38" spans="1:15" ht="15.75" thickBot="1" x14ac:dyDescent="0.3">
      <c r="A38" s="36"/>
      <c r="B38" t="s">
        <v>55</v>
      </c>
    </row>
    <row r="39" spans="1:15" ht="15.75" thickBot="1" x14ac:dyDescent="0.3">
      <c r="A39" s="37"/>
      <c r="B39" t="s">
        <v>56</v>
      </c>
    </row>
    <row r="40" spans="1:15" ht="15.75" thickBot="1" x14ac:dyDescent="0.3">
      <c r="A40" s="38"/>
      <c r="B40" t="s">
        <v>53</v>
      </c>
    </row>
    <row r="41" spans="1:15" ht="15.75" thickBot="1" x14ac:dyDescent="0.3">
      <c r="A41" s="70"/>
      <c r="B41" t="s">
        <v>195</v>
      </c>
    </row>
    <row r="42" spans="1:15" ht="15.75" thickBot="1" x14ac:dyDescent="0.3">
      <c r="A42" s="39"/>
      <c r="B42" t="s">
        <v>200</v>
      </c>
    </row>
  </sheetData>
  <mergeCells count="8">
    <mergeCell ref="I6:L6"/>
    <mergeCell ref="A1:P1"/>
    <mergeCell ref="I31:L31"/>
    <mergeCell ref="A5:P5"/>
    <mergeCell ref="A18:P18"/>
    <mergeCell ref="A30:O30"/>
    <mergeCell ref="I19:L19"/>
    <mergeCell ref="A3:P3"/>
  </mergeCells>
  <pageMargins left="0.7" right="0.7" top="0.75" bottom="0.75" header="0.3" footer="0.3"/>
  <pageSetup paperSize="9" scale="5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P20"/>
  <sheetViews>
    <sheetView workbookViewId="0">
      <selection activeCell="M20" sqref="M20"/>
    </sheetView>
  </sheetViews>
  <sheetFormatPr defaultRowHeight="15" x14ac:dyDescent="0.25"/>
  <cols>
    <col min="3" max="3" width="13.140625" customWidth="1"/>
    <col min="4" max="4" width="13.5703125" bestFit="1" customWidth="1"/>
    <col min="7" max="7" width="10" bestFit="1" customWidth="1"/>
    <col min="8" max="8" width="19.7109375" bestFit="1" customWidth="1"/>
    <col min="13" max="13" width="18" customWidth="1"/>
    <col min="14" max="14" width="21.28515625" customWidth="1"/>
    <col min="15" max="16" width="22.42578125" customWidth="1"/>
  </cols>
  <sheetData>
    <row r="1" spans="1:16" ht="15.75" x14ac:dyDescent="0.25">
      <c r="A1" s="206" t="s">
        <v>218</v>
      </c>
      <c r="B1" s="206"/>
      <c r="C1" s="206"/>
      <c r="D1" s="206"/>
      <c r="E1" s="206"/>
      <c r="F1" s="206"/>
      <c r="G1" s="206"/>
      <c r="H1" s="206"/>
      <c r="I1" s="206"/>
      <c r="J1" s="206"/>
      <c r="K1" s="206"/>
      <c r="L1" s="206"/>
      <c r="M1" s="206"/>
      <c r="N1" s="206"/>
      <c r="O1" s="206"/>
      <c r="P1" s="206"/>
    </row>
    <row r="3" spans="1:16" ht="18.75" x14ac:dyDescent="0.3">
      <c r="A3" s="219" t="s">
        <v>160</v>
      </c>
      <c r="B3" s="219"/>
      <c r="C3" s="219"/>
      <c r="D3" s="219"/>
      <c r="E3" s="219"/>
      <c r="F3" s="219"/>
      <c r="G3" s="219"/>
      <c r="H3" s="219"/>
      <c r="I3" s="219"/>
      <c r="J3" s="219"/>
      <c r="K3" s="219"/>
      <c r="L3" s="219"/>
      <c r="M3" s="219"/>
      <c r="N3" s="219"/>
      <c r="O3" s="219"/>
      <c r="P3" s="219"/>
    </row>
    <row r="4" spans="1:16" ht="15.75" thickBot="1" x14ac:dyDescent="0.3">
      <c r="A4" s="18"/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</row>
    <row r="5" spans="1:16" ht="15.75" thickBot="1" x14ac:dyDescent="0.3">
      <c r="A5" s="210" t="s">
        <v>52</v>
      </c>
      <c r="B5" s="211"/>
      <c r="C5" s="211"/>
      <c r="D5" s="211"/>
      <c r="E5" s="211"/>
      <c r="F5" s="211"/>
      <c r="G5" s="211"/>
      <c r="H5" s="211"/>
      <c r="I5" s="211"/>
      <c r="J5" s="211"/>
      <c r="K5" s="211"/>
      <c r="L5" s="211"/>
      <c r="M5" s="211"/>
      <c r="N5" s="211"/>
      <c r="O5" s="211"/>
      <c r="P5" s="212"/>
    </row>
    <row r="6" spans="1:16" ht="60.75" thickBot="1" x14ac:dyDescent="0.3">
      <c r="A6" s="99" t="s">
        <v>1</v>
      </c>
      <c r="B6" s="100" t="s">
        <v>3</v>
      </c>
      <c r="C6" s="100" t="s">
        <v>2</v>
      </c>
      <c r="D6" s="100" t="s">
        <v>82</v>
      </c>
      <c r="E6" s="100" t="s">
        <v>4</v>
      </c>
      <c r="F6" s="100" t="s">
        <v>5</v>
      </c>
      <c r="G6" s="100" t="s">
        <v>33</v>
      </c>
      <c r="H6" s="107" t="s">
        <v>34</v>
      </c>
      <c r="I6" s="207" t="s">
        <v>198</v>
      </c>
      <c r="J6" s="208"/>
      <c r="K6" s="208"/>
      <c r="L6" s="209"/>
      <c r="M6" s="95" t="s">
        <v>191</v>
      </c>
      <c r="N6" s="95" t="s">
        <v>193</v>
      </c>
      <c r="O6" s="95" t="s">
        <v>192</v>
      </c>
      <c r="P6" s="96" t="s">
        <v>194</v>
      </c>
    </row>
    <row r="7" spans="1:16" x14ac:dyDescent="0.25">
      <c r="A7" s="1" t="s">
        <v>6</v>
      </c>
      <c r="B7" s="2" t="s">
        <v>8</v>
      </c>
      <c r="C7" s="2" t="s">
        <v>7</v>
      </c>
      <c r="D7" s="13"/>
      <c r="E7" s="2" t="s">
        <v>8</v>
      </c>
      <c r="F7" s="2" t="s">
        <v>9</v>
      </c>
      <c r="G7" s="13"/>
      <c r="H7" s="2" t="s">
        <v>35</v>
      </c>
      <c r="I7" s="13"/>
      <c r="J7" s="13"/>
      <c r="K7" s="13"/>
      <c r="L7" s="3"/>
      <c r="M7" s="13"/>
      <c r="N7" s="13"/>
      <c r="O7" s="13"/>
      <c r="P7" s="3"/>
    </row>
    <row r="8" spans="1:16" x14ac:dyDescent="0.25">
      <c r="A8" s="4"/>
      <c r="B8" s="5" t="s">
        <v>10</v>
      </c>
      <c r="C8" s="5" t="s">
        <v>8</v>
      </c>
      <c r="D8" s="6"/>
      <c r="E8" s="5" t="s">
        <v>10</v>
      </c>
      <c r="F8" s="5" t="s">
        <v>11</v>
      </c>
      <c r="G8" s="5"/>
      <c r="H8" s="5" t="s">
        <v>36</v>
      </c>
      <c r="I8" s="17">
        <v>2027</v>
      </c>
      <c r="J8" s="17">
        <v>2027</v>
      </c>
      <c r="K8" s="17">
        <v>2028</v>
      </c>
      <c r="L8" s="27">
        <v>2029</v>
      </c>
      <c r="M8" s="6"/>
      <c r="N8" s="6"/>
      <c r="O8" s="6"/>
      <c r="P8" s="7"/>
    </row>
    <row r="9" spans="1:16" ht="15.75" thickBot="1" x14ac:dyDescent="0.3">
      <c r="A9" s="62"/>
      <c r="B9" s="57"/>
      <c r="C9" s="57" t="s">
        <v>10</v>
      </c>
      <c r="D9" s="58"/>
      <c r="E9" s="57" t="s">
        <v>12</v>
      </c>
      <c r="F9" s="57"/>
      <c r="G9" s="57"/>
      <c r="H9" s="57" t="s">
        <v>37</v>
      </c>
      <c r="I9" s="58"/>
      <c r="J9" s="58"/>
      <c r="K9" s="58"/>
      <c r="L9" s="63"/>
      <c r="M9" s="58"/>
      <c r="N9" s="58"/>
      <c r="O9" s="58"/>
      <c r="P9" s="63"/>
    </row>
    <row r="10" spans="1:16" x14ac:dyDescent="0.25">
      <c r="A10" s="1">
        <v>1</v>
      </c>
      <c r="B10" s="2">
        <v>36082</v>
      </c>
      <c r="C10" s="2" t="s">
        <v>163</v>
      </c>
      <c r="D10" s="2" t="s">
        <v>166</v>
      </c>
      <c r="E10" s="2">
        <v>20</v>
      </c>
      <c r="F10" s="2">
        <v>330</v>
      </c>
      <c r="G10" s="2" t="s">
        <v>168</v>
      </c>
      <c r="H10" s="2"/>
      <c r="I10" s="78"/>
      <c r="J10" s="2"/>
      <c r="K10" s="29"/>
      <c r="L10" s="13"/>
      <c r="M10" s="134">
        <v>0</v>
      </c>
      <c r="N10" s="134">
        <v>0</v>
      </c>
      <c r="O10" s="134">
        <v>0</v>
      </c>
      <c r="P10" s="139">
        <f>+M10+N10+O10</f>
        <v>0</v>
      </c>
    </row>
    <row r="11" spans="1:16" x14ac:dyDescent="0.25">
      <c r="A11" s="4">
        <v>2</v>
      </c>
      <c r="B11" s="5" t="s">
        <v>161</v>
      </c>
      <c r="C11" s="5" t="s">
        <v>164</v>
      </c>
      <c r="D11" s="5" t="s">
        <v>166</v>
      </c>
      <c r="E11" s="5">
        <v>20</v>
      </c>
      <c r="F11" s="5">
        <v>330</v>
      </c>
      <c r="G11" s="5" t="s">
        <v>168</v>
      </c>
      <c r="H11" s="5"/>
      <c r="I11" s="79"/>
      <c r="J11" s="5"/>
      <c r="K11" s="21"/>
      <c r="L11" s="6"/>
      <c r="M11" s="137">
        <v>0</v>
      </c>
      <c r="N11" s="137">
        <v>0</v>
      </c>
      <c r="O11" s="137">
        <v>0</v>
      </c>
      <c r="P11" s="142">
        <f t="shared" ref="P11:P13" si="0">+M11+N11+O11</f>
        <v>0</v>
      </c>
    </row>
    <row r="12" spans="1:16" x14ac:dyDescent="0.25">
      <c r="A12" s="4">
        <v>3</v>
      </c>
      <c r="B12" s="5" t="s">
        <v>162</v>
      </c>
      <c r="C12" s="5" t="s">
        <v>165</v>
      </c>
      <c r="D12" s="5" t="s">
        <v>166</v>
      </c>
      <c r="E12" s="5">
        <v>20</v>
      </c>
      <c r="F12" s="5">
        <v>330</v>
      </c>
      <c r="G12" s="5" t="s">
        <v>168</v>
      </c>
      <c r="H12" s="5"/>
      <c r="I12" s="79"/>
      <c r="J12" s="5"/>
      <c r="K12" s="21"/>
      <c r="L12" s="6"/>
      <c r="M12" s="137">
        <v>0</v>
      </c>
      <c r="N12" s="137">
        <v>0</v>
      </c>
      <c r="O12" s="137">
        <v>0</v>
      </c>
      <c r="P12" s="142">
        <f t="shared" si="0"/>
        <v>0</v>
      </c>
    </row>
    <row r="13" spans="1:16" ht="15.75" thickBot="1" x14ac:dyDescent="0.3">
      <c r="A13" s="8">
        <v>4</v>
      </c>
      <c r="B13" s="9">
        <v>140049</v>
      </c>
      <c r="C13" s="9"/>
      <c r="D13" s="9" t="s">
        <v>166</v>
      </c>
      <c r="E13" s="9">
        <v>24</v>
      </c>
      <c r="F13" s="9">
        <v>8</v>
      </c>
      <c r="G13" s="9" t="s">
        <v>18</v>
      </c>
      <c r="H13" s="9"/>
      <c r="I13" s="80"/>
      <c r="J13" s="130"/>
      <c r="K13" s="10"/>
      <c r="L13" s="60"/>
      <c r="M13" s="181">
        <v>0</v>
      </c>
      <c r="N13" s="181">
        <v>0</v>
      </c>
      <c r="O13" s="181">
        <v>0</v>
      </c>
      <c r="P13" s="184">
        <f t="shared" si="0"/>
        <v>0</v>
      </c>
    </row>
    <row r="14" spans="1:16" ht="15.75" thickBot="1" x14ac:dyDescent="0.3">
      <c r="A14" s="25"/>
      <c r="B14" s="25"/>
      <c r="C14" s="25"/>
      <c r="D14" s="25"/>
      <c r="E14" s="25"/>
      <c r="F14" s="25"/>
      <c r="G14" s="25"/>
      <c r="H14" s="25"/>
      <c r="L14" s="179" t="s">
        <v>216</v>
      </c>
      <c r="M14" s="182">
        <f>SUM(M10:M13)</f>
        <v>0</v>
      </c>
      <c r="N14" s="182">
        <f>SUM(N10:N13)</f>
        <v>0</v>
      </c>
      <c r="O14" s="182">
        <f>SUM(O10:O13)</f>
        <v>0</v>
      </c>
      <c r="P14" s="183">
        <f>SUM(P10:P13)</f>
        <v>0</v>
      </c>
    </row>
    <row r="15" spans="1:16" ht="15.75" thickBot="1" x14ac:dyDescent="0.3"/>
    <row r="16" spans="1:16" ht="15.75" thickBot="1" x14ac:dyDescent="0.3">
      <c r="A16" s="36"/>
      <c r="B16" t="s">
        <v>55</v>
      </c>
    </row>
    <row r="17" spans="1:2" ht="15.75" thickBot="1" x14ac:dyDescent="0.3">
      <c r="A17" s="37"/>
      <c r="B17" t="s">
        <v>56</v>
      </c>
    </row>
    <row r="18" spans="1:2" ht="15.75" thickBot="1" x14ac:dyDescent="0.3">
      <c r="A18" s="38"/>
      <c r="B18" t="s">
        <v>53</v>
      </c>
    </row>
    <row r="19" spans="1:2" ht="15.75" thickBot="1" x14ac:dyDescent="0.3">
      <c r="A19" s="70"/>
      <c r="B19" t="s">
        <v>195</v>
      </c>
    </row>
    <row r="20" spans="1:2" ht="15.75" thickBot="1" x14ac:dyDescent="0.3">
      <c r="A20" s="39"/>
      <c r="B20" t="s">
        <v>200</v>
      </c>
    </row>
  </sheetData>
  <mergeCells count="4">
    <mergeCell ref="I6:L6"/>
    <mergeCell ref="A5:P5"/>
    <mergeCell ref="A1:P1"/>
    <mergeCell ref="A3:P3"/>
  </mergeCells>
  <pageMargins left="0.7" right="0.7" top="0.75" bottom="0.75" header="0.3" footer="0.3"/>
  <pageSetup paperSize="9" scale="67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V41"/>
  <sheetViews>
    <sheetView topLeftCell="A7" zoomScale="80" zoomScaleNormal="80" workbookViewId="0">
      <selection activeCell="P37" sqref="P37"/>
    </sheetView>
  </sheetViews>
  <sheetFormatPr defaultRowHeight="15" x14ac:dyDescent="0.25"/>
  <cols>
    <col min="1" max="1" width="9" bestFit="1" customWidth="1"/>
    <col min="2" max="2" width="9" customWidth="1"/>
    <col min="3" max="3" width="21.140625" customWidth="1"/>
    <col min="4" max="4" width="16.42578125" customWidth="1"/>
    <col min="5" max="5" width="8.5703125" bestFit="1" customWidth="1"/>
    <col min="6" max="6" width="14.28515625" bestFit="1" customWidth="1"/>
    <col min="7" max="7" width="19.28515625" bestFit="1" customWidth="1"/>
    <col min="8" max="8" width="21.7109375" bestFit="1" customWidth="1"/>
    <col min="13" max="13" width="25.5703125" customWidth="1"/>
    <col min="14" max="14" width="21.7109375" customWidth="1"/>
    <col min="15" max="15" width="22.42578125" customWidth="1"/>
    <col min="16" max="16" width="29.140625" customWidth="1"/>
  </cols>
  <sheetData>
    <row r="1" spans="1:16" ht="15.75" x14ac:dyDescent="0.25">
      <c r="A1" s="206" t="s">
        <v>217</v>
      </c>
      <c r="B1" s="206"/>
      <c r="C1" s="206"/>
      <c r="D1" s="206"/>
      <c r="E1" s="206"/>
      <c r="F1" s="206"/>
      <c r="G1" s="206"/>
      <c r="H1" s="206"/>
      <c r="I1" s="206"/>
      <c r="J1" s="206"/>
      <c r="K1" s="206"/>
      <c r="L1" s="206"/>
      <c r="M1" s="206"/>
      <c r="N1" s="206"/>
      <c r="O1" s="206"/>
      <c r="P1" s="206"/>
    </row>
    <row r="3" spans="1:16" ht="18.75" x14ac:dyDescent="0.3">
      <c r="A3" s="219" t="s">
        <v>0</v>
      </c>
      <c r="B3" s="219"/>
      <c r="C3" s="219"/>
      <c r="D3" s="219"/>
      <c r="E3" s="219"/>
      <c r="F3" s="219"/>
      <c r="G3" s="219"/>
      <c r="H3" s="219"/>
      <c r="I3" s="219"/>
      <c r="J3" s="219"/>
      <c r="K3" s="219"/>
      <c r="L3" s="219"/>
      <c r="M3" s="219"/>
      <c r="N3" s="219"/>
      <c r="O3" s="219"/>
      <c r="P3" s="219"/>
    </row>
    <row r="4" spans="1:16" ht="15.75" thickBot="1" x14ac:dyDescent="0.3">
      <c r="A4" s="18"/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</row>
    <row r="5" spans="1:16" ht="15.75" thickBot="1" x14ac:dyDescent="0.3">
      <c r="A5" s="225" t="s">
        <v>52</v>
      </c>
      <c r="B5" s="226"/>
      <c r="C5" s="226"/>
      <c r="D5" s="226"/>
      <c r="E5" s="226"/>
      <c r="F5" s="226"/>
      <c r="G5" s="226"/>
      <c r="H5" s="226"/>
      <c r="I5" s="226"/>
      <c r="J5" s="226"/>
      <c r="K5" s="226"/>
      <c r="L5" s="226"/>
      <c r="M5" s="226"/>
      <c r="N5" s="226"/>
      <c r="O5" s="226"/>
      <c r="P5" s="227"/>
    </row>
    <row r="6" spans="1:16" ht="45" x14ac:dyDescent="0.25">
      <c r="A6" s="1" t="s">
        <v>1</v>
      </c>
      <c r="B6" s="52"/>
      <c r="C6" s="2" t="s">
        <v>2</v>
      </c>
      <c r="D6" s="2" t="s">
        <v>3</v>
      </c>
      <c r="E6" s="2" t="s">
        <v>4</v>
      </c>
      <c r="F6" s="2" t="s">
        <v>5</v>
      </c>
      <c r="G6" s="2" t="s">
        <v>33</v>
      </c>
      <c r="H6" s="74" t="s">
        <v>34</v>
      </c>
      <c r="I6" s="224" t="s">
        <v>198</v>
      </c>
      <c r="J6" s="224"/>
      <c r="K6" s="224"/>
      <c r="L6" s="224"/>
      <c r="M6" s="84" t="s">
        <v>191</v>
      </c>
      <c r="N6" s="84" t="s">
        <v>193</v>
      </c>
      <c r="O6" s="84" t="s">
        <v>192</v>
      </c>
      <c r="P6" s="85" t="s">
        <v>194</v>
      </c>
    </row>
    <row r="7" spans="1:16" x14ac:dyDescent="0.25">
      <c r="A7" s="4" t="s">
        <v>6</v>
      </c>
      <c r="B7" s="23"/>
      <c r="C7" s="5" t="s">
        <v>7</v>
      </c>
      <c r="D7" s="5" t="s">
        <v>8</v>
      </c>
      <c r="E7" s="5" t="s">
        <v>8</v>
      </c>
      <c r="F7" s="5" t="s">
        <v>9</v>
      </c>
      <c r="G7" s="6"/>
      <c r="H7" s="5" t="s">
        <v>35</v>
      </c>
      <c r="I7" s="6"/>
      <c r="J7" s="6"/>
      <c r="K7" s="6"/>
      <c r="L7" s="6"/>
      <c r="M7" s="6"/>
      <c r="N7" s="6"/>
      <c r="O7" s="6"/>
      <c r="P7" s="7"/>
    </row>
    <row r="8" spans="1:16" x14ac:dyDescent="0.25">
      <c r="A8" s="4"/>
      <c r="B8" s="23"/>
      <c r="C8" s="5" t="s">
        <v>8</v>
      </c>
      <c r="D8" s="5" t="s">
        <v>10</v>
      </c>
      <c r="E8" s="5" t="s">
        <v>10</v>
      </c>
      <c r="F8" s="5" t="s">
        <v>11</v>
      </c>
      <c r="G8" s="5"/>
      <c r="H8" s="5" t="s">
        <v>36</v>
      </c>
      <c r="I8" s="49">
        <v>2027</v>
      </c>
      <c r="J8" s="49">
        <v>2027</v>
      </c>
      <c r="K8" s="49">
        <v>2028</v>
      </c>
      <c r="L8" s="49">
        <v>2029</v>
      </c>
      <c r="M8" s="6"/>
      <c r="N8" s="6"/>
      <c r="O8" s="6"/>
      <c r="P8" s="7"/>
    </row>
    <row r="9" spans="1:16" ht="15.75" thickBot="1" x14ac:dyDescent="0.3">
      <c r="A9" s="8"/>
      <c r="B9" s="53"/>
      <c r="C9" s="9" t="s">
        <v>10</v>
      </c>
      <c r="D9" s="9"/>
      <c r="E9" s="9" t="s">
        <v>12</v>
      </c>
      <c r="F9" s="9"/>
      <c r="G9" s="9"/>
      <c r="H9" s="9" t="s">
        <v>37</v>
      </c>
      <c r="I9" s="10"/>
      <c r="J9" s="10"/>
      <c r="K9" s="10"/>
      <c r="L9" s="10"/>
      <c r="M9" s="10"/>
      <c r="N9" s="10"/>
      <c r="O9" s="10"/>
      <c r="P9" s="11"/>
    </row>
    <row r="10" spans="1:16" x14ac:dyDescent="0.25">
      <c r="A10" s="1">
        <v>1</v>
      </c>
      <c r="B10" s="52"/>
      <c r="C10" s="2" t="s">
        <v>13</v>
      </c>
      <c r="D10" s="2" t="s">
        <v>14</v>
      </c>
      <c r="E10" s="12">
        <v>7300</v>
      </c>
      <c r="F10" s="2">
        <v>80</v>
      </c>
      <c r="G10" s="2" t="s">
        <v>15</v>
      </c>
      <c r="H10" s="2" t="s">
        <v>39</v>
      </c>
      <c r="I10" s="75"/>
      <c r="J10" s="145"/>
      <c r="K10" s="13"/>
      <c r="L10" s="29"/>
      <c r="M10" s="134">
        <v>0</v>
      </c>
      <c r="N10" s="134">
        <v>0</v>
      </c>
      <c r="O10" s="134">
        <v>0</v>
      </c>
      <c r="P10" s="3">
        <f>+M10+N10+O10</f>
        <v>0</v>
      </c>
    </row>
    <row r="11" spans="1:16" x14ac:dyDescent="0.25">
      <c r="A11" s="4">
        <v>2</v>
      </c>
      <c r="B11" s="23"/>
      <c r="C11" s="5" t="s">
        <v>16</v>
      </c>
      <c r="D11" s="5" t="s">
        <v>17</v>
      </c>
      <c r="E11" s="14">
        <v>1630</v>
      </c>
      <c r="F11" s="5">
        <v>11</v>
      </c>
      <c r="G11" s="5" t="s">
        <v>18</v>
      </c>
      <c r="H11" s="5" t="s">
        <v>40</v>
      </c>
      <c r="I11" s="76"/>
      <c r="J11" s="131"/>
      <c r="K11" s="6"/>
      <c r="L11" s="21"/>
      <c r="M11" s="135">
        <v>0</v>
      </c>
      <c r="N11" s="135">
        <v>0</v>
      </c>
      <c r="O11" s="135">
        <v>0</v>
      </c>
      <c r="P11" s="133">
        <f t="shared" ref="P11:P16" si="0">+M11+N11+O11</f>
        <v>0</v>
      </c>
    </row>
    <row r="12" spans="1:16" x14ac:dyDescent="0.25">
      <c r="A12" s="4">
        <v>3</v>
      </c>
      <c r="B12" s="23"/>
      <c r="C12" s="5" t="s">
        <v>19</v>
      </c>
      <c r="D12" s="5" t="s">
        <v>20</v>
      </c>
      <c r="E12" s="14">
        <v>1000</v>
      </c>
      <c r="F12" s="5">
        <v>84</v>
      </c>
      <c r="G12" s="5" t="s">
        <v>18</v>
      </c>
      <c r="H12" s="5" t="s">
        <v>41</v>
      </c>
      <c r="I12" s="76"/>
      <c r="J12" s="131"/>
      <c r="K12" s="6"/>
      <c r="L12" s="21"/>
      <c r="M12" s="135">
        <v>0</v>
      </c>
      <c r="N12" s="135">
        <v>0</v>
      </c>
      <c r="O12" s="135">
        <v>0</v>
      </c>
      <c r="P12" s="133">
        <f t="shared" si="0"/>
        <v>0</v>
      </c>
    </row>
    <row r="13" spans="1:16" x14ac:dyDescent="0.25">
      <c r="A13" s="4">
        <v>4</v>
      </c>
      <c r="B13" s="23"/>
      <c r="C13" s="5" t="s">
        <v>21</v>
      </c>
      <c r="D13" s="5" t="s">
        <v>22</v>
      </c>
      <c r="E13" s="14">
        <v>1000</v>
      </c>
      <c r="F13" s="5">
        <v>84</v>
      </c>
      <c r="G13" s="5" t="s">
        <v>18</v>
      </c>
      <c r="H13" s="5" t="s">
        <v>41</v>
      </c>
      <c r="I13" s="76"/>
      <c r="J13" s="131"/>
      <c r="K13" s="6"/>
      <c r="L13" s="21"/>
      <c r="M13" s="135">
        <v>0</v>
      </c>
      <c r="N13" s="135">
        <v>0</v>
      </c>
      <c r="O13" s="135">
        <v>0</v>
      </c>
      <c r="P13" s="133">
        <f t="shared" si="0"/>
        <v>0</v>
      </c>
    </row>
    <row r="14" spans="1:16" x14ac:dyDescent="0.25">
      <c r="A14" s="4">
        <v>5</v>
      </c>
      <c r="B14" s="23"/>
      <c r="C14" s="5" t="s">
        <v>23</v>
      </c>
      <c r="D14" s="5" t="s">
        <v>24</v>
      </c>
      <c r="E14" s="5">
        <v>500</v>
      </c>
      <c r="F14" s="5">
        <v>8</v>
      </c>
      <c r="G14" s="5" t="s">
        <v>25</v>
      </c>
      <c r="H14" s="5" t="s">
        <v>38</v>
      </c>
      <c r="I14" s="76"/>
      <c r="J14" s="131"/>
      <c r="K14" s="6"/>
      <c r="L14" s="21"/>
      <c r="M14" s="135">
        <v>0</v>
      </c>
      <c r="N14" s="135">
        <v>0</v>
      </c>
      <c r="O14" s="135">
        <v>0</v>
      </c>
      <c r="P14" s="133">
        <f t="shared" si="0"/>
        <v>0</v>
      </c>
    </row>
    <row r="15" spans="1:16" x14ac:dyDescent="0.25">
      <c r="A15" s="4">
        <v>6</v>
      </c>
      <c r="B15" s="23"/>
      <c r="C15" s="5" t="s">
        <v>26</v>
      </c>
      <c r="D15" s="5" t="s">
        <v>27</v>
      </c>
      <c r="E15" s="5">
        <v>7300</v>
      </c>
      <c r="F15" s="5">
        <v>80</v>
      </c>
      <c r="G15" s="5" t="s">
        <v>15</v>
      </c>
      <c r="H15" s="5" t="s">
        <v>40</v>
      </c>
      <c r="I15" s="76"/>
      <c r="J15" s="131"/>
      <c r="K15" s="6"/>
      <c r="L15" s="21"/>
      <c r="M15" s="135">
        <v>0</v>
      </c>
      <c r="N15" s="135">
        <v>0</v>
      </c>
      <c r="O15" s="135">
        <v>0</v>
      </c>
      <c r="P15" s="133">
        <f t="shared" si="0"/>
        <v>0</v>
      </c>
    </row>
    <row r="16" spans="1:16" ht="15.75" thickBot="1" x14ac:dyDescent="0.3">
      <c r="A16" s="8">
        <v>7</v>
      </c>
      <c r="B16" s="53"/>
      <c r="C16" s="9" t="s">
        <v>28</v>
      </c>
      <c r="D16" s="9" t="s">
        <v>29</v>
      </c>
      <c r="E16" s="9">
        <v>1630</v>
      </c>
      <c r="F16" s="9">
        <v>11</v>
      </c>
      <c r="G16" s="9" t="s">
        <v>18</v>
      </c>
      <c r="H16" s="9" t="s">
        <v>39</v>
      </c>
      <c r="I16" s="77"/>
      <c r="J16" s="173"/>
      <c r="K16" s="10"/>
      <c r="L16" s="60"/>
      <c r="M16" s="189">
        <v>0</v>
      </c>
      <c r="N16" s="189">
        <v>0</v>
      </c>
      <c r="O16" s="189">
        <v>0</v>
      </c>
      <c r="P16" s="187">
        <f t="shared" si="0"/>
        <v>0</v>
      </c>
    </row>
    <row r="17" spans="1:22" ht="15.75" thickBot="1" x14ac:dyDescent="0.3">
      <c r="L17" s="179" t="s">
        <v>216</v>
      </c>
      <c r="M17" s="182">
        <f>SUM(M10:M16)</f>
        <v>0</v>
      </c>
      <c r="N17" s="182">
        <f>SUM(N10:N16)</f>
        <v>0</v>
      </c>
      <c r="O17" s="182">
        <f>SUM(O10:O16)</f>
        <v>0</v>
      </c>
      <c r="P17" s="73">
        <f>SUM(P10:P16)</f>
        <v>0</v>
      </c>
    </row>
    <row r="20" spans="1:22" ht="15.75" thickBot="1" x14ac:dyDescent="0.3"/>
    <row r="21" spans="1:22" ht="15.75" thickBot="1" x14ac:dyDescent="0.3">
      <c r="A21" s="220" t="s">
        <v>30</v>
      </c>
      <c r="B21" s="221"/>
      <c r="C21" s="221"/>
      <c r="D21" s="221"/>
      <c r="E21" s="221"/>
      <c r="F21" s="221"/>
      <c r="G21" s="221"/>
      <c r="H21" s="221"/>
      <c r="I21" s="221"/>
      <c r="J21" s="221"/>
      <c r="K21" s="221"/>
      <c r="L21" s="221"/>
      <c r="M21" s="222"/>
      <c r="N21" s="222"/>
      <c r="O21" s="222"/>
      <c r="P21" s="223"/>
    </row>
    <row r="22" spans="1:22" ht="45.75" thickBot="1" x14ac:dyDescent="0.3">
      <c r="A22" s="112"/>
      <c r="B22" s="112"/>
      <c r="C22" s="112"/>
      <c r="D22" s="112"/>
      <c r="E22" s="112"/>
      <c r="F22" s="112"/>
      <c r="G22" s="112"/>
      <c r="H22" s="112"/>
      <c r="I22" s="112"/>
      <c r="J22" s="112"/>
      <c r="K22" s="112"/>
      <c r="L22" s="112"/>
      <c r="M22" s="95" t="s">
        <v>191</v>
      </c>
      <c r="N22" s="95" t="s">
        <v>193</v>
      </c>
      <c r="O22" s="95" t="s">
        <v>192</v>
      </c>
      <c r="P22" s="96" t="s">
        <v>194</v>
      </c>
      <c r="S22">
        <f>+J17+J29+J35</f>
        <v>0</v>
      </c>
      <c r="V22" t="e">
        <f>+L17+L29+L35</f>
        <v>#VALUE!</v>
      </c>
    </row>
    <row r="23" spans="1:22" x14ac:dyDescent="0.25">
      <c r="A23" s="43">
        <v>1</v>
      </c>
      <c r="B23" s="44"/>
      <c r="C23" s="44"/>
      <c r="D23" s="44" t="s">
        <v>31</v>
      </c>
      <c r="E23" s="44">
        <v>50</v>
      </c>
      <c r="F23" s="44">
        <v>11</v>
      </c>
      <c r="G23" s="44" t="s">
        <v>18</v>
      </c>
      <c r="H23" s="44"/>
      <c r="I23" s="78"/>
      <c r="J23" s="126"/>
      <c r="K23" s="40"/>
      <c r="L23" s="41"/>
      <c r="M23" s="134">
        <v>0</v>
      </c>
      <c r="N23" s="134">
        <v>0</v>
      </c>
      <c r="O23" s="134">
        <v>0</v>
      </c>
      <c r="P23" s="3">
        <f>+M23+N23+O23</f>
        <v>0</v>
      </c>
    </row>
    <row r="24" spans="1:22" x14ac:dyDescent="0.25">
      <c r="A24" s="45">
        <v>2</v>
      </c>
      <c r="B24" s="31"/>
      <c r="C24" s="31"/>
      <c r="D24" s="31">
        <v>5339</v>
      </c>
      <c r="E24" s="31">
        <v>24</v>
      </c>
      <c r="F24" s="31">
        <v>8</v>
      </c>
      <c r="G24" s="31" t="s">
        <v>18</v>
      </c>
      <c r="H24" s="31"/>
      <c r="I24" s="79"/>
      <c r="J24" s="123"/>
      <c r="K24" s="24"/>
      <c r="L24" s="33"/>
      <c r="M24" s="137">
        <v>0</v>
      </c>
      <c r="N24" s="137">
        <v>0</v>
      </c>
      <c r="O24" s="137">
        <v>0</v>
      </c>
      <c r="P24" s="7">
        <f t="shared" ref="P24:P25" si="1">+M24+N24+O24</f>
        <v>0</v>
      </c>
    </row>
    <row r="25" spans="1:22" ht="15.75" thickBot="1" x14ac:dyDescent="0.3">
      <c r="A25" s="8">
        <v>3</v>
      </c>
      <c r="B25" s="9"/>
      <c r="C25" s="9"/>
      <c r="D25" s="47">
        <v>4116024524</v>
      </c>
      <c r="E25" s="9">
        <v>90</v>
      </c>
      <c r="F25" s="9">
        <v>10</v>
      </c>
      <c r="G25" s="9" t="s">
        <v>18</v>
      </c>
      <c r="H25" s="71" t="s">
        <v>184</v>
      </c>
      <c r="I25" s="77"/>
      <c r="J25" s="9"/>
      <c r="K25" s="30"/>
      <c r="L25" s="58"/>
      <c r="M25" s="181">
        <v>0</v>
      </c>
      <c r="N25" s="181">
        <v>0</v>
      </c>
      <c r="O25" s="181">
        <v>0</v>
      </c>
      <c r="P25" s="63">
        <f t="shared" si="1"/>
        <v>0</v>
      </c>
    </row>
    <row r="26" spans="1:22" ht="15.75" thickBot="1" x14ac:dyDescent="0.3">
      <c r="A26" s="25"/>
      <c r="B26" s="25"/>
      <c r="C26" s="25"/>
      <c r="D26" s="72"/>
      <c r="E26" s="25"/>
      <c r="F26" s="25"/>
      <c r="G26" s="25"/>
      <c r="H26" s="188"/>
      <c r="J26" s="25"/>
      <c r="L26" s="179" t="s">
        <v>216</v>
      </c>
      <c r="M26" s="182">
        <f>SUM(M23:M25)</f>
        <v>0</v>
      </c>
      <c r="N26" s="182">
        <f>SUM(N23:N25)</f>
        <v>0</v>
      </c>
      <c r="O26" s="182">
        <f>SUM(O23:O25)</f>
        <v>0</v>
      </c>
      <c r="P26" s="73">
        <f>SUM(P23:P25)</f>
        <v>0</v>
      </c>
    </row>
    <row r="27" spans="1:22" x14ac:dyDescent="0.25">
      <c r="A27" s="25"/>
      <c r="B27" s="25"/>
      <c r="C27" s="25"/>
      <c r="D27" s="72"/>
      <c r="E27" s="25"/>
      <c r="F27" s="25"/>
      <c r="G27" s="25"/>
      <c r="H27" s="188"/>
      <c r="J27" s="25"/>
      <c r="M27" s="185"/>
      <c r="N27" s="185"/>
      <c r="O27" s="185"/>
    </row>
    <row r="28" spans="1:22" x14ac:dyDescent="0.25">
      <c r="A28" s="25"/>
      <c r="B28" s="25"/>
      <c r="C28" s="25"/>
      <c r="D28" s="72"/>
      <c r="E28" s="25"/>
      <c r="F28" s="25"/>
      <c r="G28" s="25"/>
      <c r="H28" s="188"/>
      <c r="J28" s="25"/>
      <c r="M28" s="185"/>
      <c r="N28" s="185"/>
      <c r="O28" s="185"/>
    </row>
    <row r="29" spans="1:22" ht="15.75" thickBot="1" x14ac:dyDescent="0.3">
      <c r="A29" s="25"/>
      <c r="B29" s="25"/>
    </row>
    <row r="30" spans="1:22" ht="15.75" thickBot="1" x14ac:dyDescent="0.3">
      <c r="A30" s="220" t="s">
        <v>48</v>
      </c>
      <c r="B30" s="221"/>
      <c r="C30" s="221"/>
      <c r="D30" s="221"/>
      <c r="E30" s="221"/>
      <c r="F30" s="221"/>
      <c r="G30" s="221"/>
      <c r="H30" s="221"/>
      <c r="I30" s="221"/>
      <c r="J30" s="221"/>
      <c r="K30" s="221"/>
      <c r="L30" s="221"/>
      <c r="M30" s="222"/>
      <c r="N30" s="222"/>
      <c r="O30" s="223"/>
    </row>
    <row r="31" spans="1:22" ht="45.75" thickBot="1" x14ac:dyDescent="0.3">
      <c r="A31" s="99"/>
      <c r="B31" s="174"/>
      <c r="C31" s="100" t="s">
        <v>42</v>
      </c>
      <c r="D31" s="100" t="s">
        <v>43</v>
      </c>
      <c r="E31" s="100" t="s">
        <v>44</v>
      </c>
      <c r="F31" s="100" t="s">
        <v>45</v>
      </c>
      <c r="G31" s="100" t="s">
        <v>46</v>
      </c>
      <c r="H31" s="100" t="s">
        <v>47</v>
      </c>
      <c r="I31" s="104"/>
      <c r="J31" s="104"/>
      <c r="K31" s="104"/>
      <c r="L31" s="104"/>
      <c r="M31" s="175" t="s">
        <v>193</v>
      </c>
      <c r="N31" s="101" t="s">
        <v>192</v>
      </c>
      <c r="O31" s="102" t="s">
        <v>199</v>
      </c>
    </row>
    <row r="32" spans="1:22" x14ac:dyDescent="0.25">
      <c r="A32" s="1">
        <v>1</v>
      </c>
      <c r="B32" s="2"/>
      <c r="C32" s="2" t="s">
        <v>49</v>
      </c>
      <c r="D32" s="2" t="s">
        <v>50</v>
      </c>
      <c r="E32" s="2">
        <v>8263</v>
      </c>
      <c r="F32" s="2">
        <v>2006</v>
      </c>
      <c r="G32" s="2">
        <v>1100</v>
      </c>
      <c r="H32" s="2">
        <v>80</v>
      </c>
      <c r="I32" s="75"/>
      <c r="J32" s="172"/>
      <c r="K32" s="13"/>
      <c r="L32" s="172"/>
      <c r="M32" s="134">
        <v>0</v>
      </c>
      <c r="N32" s="134">
        <v>0</v>
      </c>
      <c r="O32" s="3">
        <f>SUM(M32:N32)</f>
        <v>0</v>
      </c>
    </row>
    <row r="33" spans="1:15" x14ac:dyDescent="0.25">
      <c r="A33" s="4">
        <v>2</v>
      </c>
      <c r="B33" s="5"/>
      <c r="C33" s="5" t="s">
        <v>49</v>
      </c>
      <c r="D33" s="5" t="s">
        <v>50</v>
      </c>
      <c r="E33" s="5">
        <v>8264</v>
      </c>
      <c r="F33" s="5">
        <v>2006</v>
      </c>
      <c r="G33" s="5">
        <v>1100</v>
      </c>
      <c r="H33" s="5">
        <v>80</v>
      </c>
      <c r="I33" s="76"/>
      <c r="J33" s="128"/>
      <c r="K33" s="6"/>
      <c r="L33" s="128"/>
      <c r="M33" s="137">
        <v>0</v>
      </c>
      <c r="N33" s="137">
        <v>0</v>
      </c>
      <c r="O33" s="7">
        <f t="shared" ref="O33:O34" si="2">SUM(M33:N33)</f>
        <v>0</v>
      </c>
    </row>
    <row r="34" spans="1:15" ht="15.75" thickBot="1" x14ac:dyDescent="0.3">
      <c r="A34" s="8">
        <v>3</v>
      </c>
      <c r="B34" s="9"/>
      <c r="C34" s="9" t="s">
        <v>49</v>
      </c>
      <c r="D34" s="9" t="s">
        <v>50</v>
      </c>
      <c r="E34" s="9">
        <v>8525</v>
      </c>
      <c r="F34" s="9">
        <v>2007</v>
      </c>
      <c r="G34" s="9">
        <v>1100</v>
      </c>
      <c r="H34" s="9">
        <v>80</v>
      </c>
      <c r="I34" s="77"/>
      <c r="J34" s="129"/>
      <c r="K34" s="10"/>
      <c r="L34" s="186"/>
      <c r="M34" s="181">
        <v>0</v>
      </c>
      <c r="N34" s="181">
        <v>0</v>
      </c>
      <c r="O34" s="63">
        <f t="shared" si="2"/>
        <v>0</v>
      </c>
    </row>
    <row r="35" spans="1:15" ht="15.75" thickBot="1" x14ac:dyDescent="0.3">
      <c r="A35" s="25"/>
      <c r="B35" s="25"/>
      <c r="L35" s="179" t="s">
        <v>216</v>
      </c>
      <c r="M35" s="182">
        <f>SUM(M32:M34)</f>
        <v>0</v>
      </c>
      <c r="N35" s="182">
        <f>SUM(N32:N34)</f>
        <v>0</v>
      </c>
      <c r="O35" s="73">
        <f>SUM(O32:O34)</f>
        <v>0</v>
      </c>
    </row>
    <row r="36" spans="1:15" ht="15.75" thickBot="1" x14ac:dyDescent="0.3"/>
    <row r="37" spans="1:15" ht="15.75" thickBot="1" x14ac:dyDescent="0.3">
      <c r="A37" s="36"/>
      <c r="B37" t="s">
        <v>55</v>
      </c>
    </row>
    <row r="38" spans="1:15" ht="15.75" thickBot="1" x14ac:dyDescent="0.3">
      <c r="A38" s="37"/>
      <c r="B38" t="s">
        <v>56</v>
      </c>
    </row>
    <row r="39" spans="1:15" ht="15.75" thickBot="1" x14ac:dyDescent="0.3">
      <c r="A39" s="38"/>
      <c r="B39" t="s">
        <v>53</v>
      </c>
    </row>
    <row r="40" spans="1:15" ht="15.75" thickBot="1" x14ac:dyDescent="0.3">
      <c r="A40" s="70"/>
      <c r="B40" t="s">
        <v>195</v>
      </c>
    </row>
    <row r="41" spans="1:15" ht="15.75" thickBot="1" x14ac:dyDescent="0.3">
      <c r="A41" s="39"/>
      <c r="B41" t="s">
        <v>200</v>
      </c>
    </row>
  </sheetData>
  <mergeCells count="6">
    <mergeCell ref="A1:P1"/>
    <mergeCell ref="A30:O30"/>
    <mergeCell ref="I6:L6"/>
    <mergeCell ref="A5:P5"/>
    <mergeCell ref="A21:P21"/>
    <mergeCell ref="A3:P3"/>
  </mergeCells>
  <pageMargins left="0.7" right="0.7" top="0.75" bottom="0.75" header="0.3" footer="0.3"/>
  <pageSetup paperSize="9" scale="62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P19"/>
  <sheetViews>
    <sheetView workbookViewId="0">
      <selection activeCell="M19" sqref="M19"/>
    </sheetView>
  </sheetViews>
  <sheetFormatPr defaultRowHeight="15" x14ac:dyDescent="0.25"/>
  <cols>
    <col min="3" max="3" width="11.140625" bestFit="1" customWidth="1"/>
    <col min="4" max="4" width="14.5703125" bestFit="1" customWidth="1"/>
    <col min="7" max="7" width="10" bestFit="1" customWidth="1"/>
    <col min="8" max="8" width="15.85546875" bestFit="1" customWidth="1"/>
    <col min="13" max="13" width="20.7109375" customWidth="1"/>
    <col min="14" max="14" width="17.28515625" customWidth="1"/>
    <col min="15" max="15" width="21.140625" customWidth="1"/>
    <col min="16" max="16" width="17" customWidth="1"/>
  </cols>
  <sheetData>
    <row r="1" spans="1:16" ht="15.75" x14ac:dyDescent="0.25">
      <c r="A1" s="206" t="s">
        <v>217</v>
      </c>
      <c r="B1" s="206"/>
      <c r="C1" s="206"/>
      <c r="D1" s="206"/>
      <c r="E1" s="206"/>
      <c r="F1" s="206"/>
      <c r="G1" s="206"/>
      <c r="H1" s="206"/>
      <c r="I1" s="206"/>
      <c r="J1" s="206"/>
      <c r="K1" s="206"/>
      <c r="L1" s="206"/>
      <c r="M1" s="206"/>
      <c r="N1" s="206"/>
      <c r="O1" s="206"/>
      <c r="P1" s="206"/>
    </row>
    <row r="3" spans="1:16" ht="18.75" x14ac:dyDescent="0.3">
      <c r="A3" s="219" t="s">
        <v>170</v>
      </c>
      <c r="B3" s="219"/>
      <c r="C3" s="219"/>
      <c r="D3" s="219"/>
      <c r="E3" s="219"/>
      <c r="F3" s="219"/>
      <c r="G3" s="219"/>
      <c r="H3" s="219"/>
      <c r="I3" s="219"/>
      <c r="J3" s="219"/>
      <c r="K3" s="219"/>
      <c r="L3" s="219"/>
      <c r="M3" s="219"/>
      <c r="N3" s="219"/>
      <c r="O3" s="219"/>
      <c r="P3" s="219"/>
    </row>
    <row r="4" spans="1:16" ht="15.75" thickBot="1" x14ac:dyDescent="0.3">
      <c r="A4" s="18"/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</row>
    <row r="5" spans="1:16" ht="15.75" thickBot="1" x14ac:dyDescent="0.3">
      <c r="A5" s="230" t="s">
        <v>52</v>
      </c>
      <c r="B5" s="231"/>
      <c r="C5" s="231"/>
      <c r="D5" s="231"/>
      <c r="E5" s="231"/>
      <c r="F5" s="231"/>
      <c r="G5" s="231"/>
      <c r="H5" s="231"/>
      <c r="I5" s="231"/>
      <c r="J5" s="231"/>
      <c r="K5" s="231"/>
      <c r="L5" s="231"/>
      <c r="M5" s="231"/>
      <c r="N5" s="231"/>
      <c r="O5" s="231"/>
      <c r="P5" s="232"/>
    </row>
    <row r="6" spans="1:16" ht="54.75" customHeight="1" x14ac:dyDescent="0.25">
      <c r="A6" s="108" t="s">
        <v>1</v>
      </c>
      <c r="B6" s="84" t="s">
        <v>3</v>
      </c>
      <c r="C6" s="84" t="s">
        <v>2</v>
      </c>
      <c r="D6" s="84" t="s">
        <v>82</v>
      </c>
      <c r="E6" s="84" t="s">
        <v>4</v>
      </c>
      <c r="F6" s="84" t="s">
        <v>5</v>
      </c>
      <c r="G6" s="84" t="s">
        <v>33</v>
      </c>
      <c r="H6" s="84" t="s">
        <v>34</v>
      </c>
      <c r="I6" s="203" t="s">
        <v>198</v>
      </c>
      <c r="J6" s="204"/>
      <c r="K6" s="204"/>
      <c r="L6" s="228"/>
      <c r="M6" s="84" t="s">
        <v>191</v>
      </c>
      <c r="N6" s="84" t="s">
        <v>193</v>
      </c>
      <c r="O6" s="84" t="s">
        <v>197</v>
      </c>
      <c r="P6" s="85" t="s">
        <v>194</v>
      </c>
    </row>
    <row r="7" spans="1:16" x14ac:dyDescent="0.25">
      <c r="A7" s="4" t="s">
        <v>6</v>
      </c>
      <c r="B7" s="5" t="s">
        <v>8</v>
      </c>
      <c r="C7" s="5" t="s">
        <v>7</v>
      </c>
      <c r="D7" s="6"/>
      <c r="E7" s="5" t="s">
        <v>8</v>
      </c>
      <c r="F7" s="5" t="s">
        <v>9</v>
      </c>
      <c r="G7" s="6"/>
      <c r="H7" s="5" t="s">
        <v>35</v>
      </c>
      <c r="I7" s="229"/>
      <c r="J7" s="229"/>
      <c r="K7" s="229"/>
      <c r="L7" s="229"/>
      <c r="M7" s="6"/>
      <c r="N7" s="6"/>
      <c r="O7" s="6"/>
      <c r="P7" s="7"/>
    </row>
    <row r="8" spans="1:16" x14ac:dyDescent="0.25">
      <c r="A8" s="4"/>
      <c r="B8" s="5" t="s">
        <v>10</v>
      </c>
      <c r="C8" s="5" t="s">
        <v>8</v>
      </c>
      <c r="D8" s="6"/>
      <c r="E8" s="5" t="s">
        <v>10</v>
      </c>
      <c r="F8" s="5" t="s">
        <v>11</v>
      </c>
      <c r="G8" s="5"/>
      <c r="H8" s="5" t="s">
        <v>36</v>
      </c>
      <c r="I8" s="49">
        <v>2027</v>
      </c>
      <c r="J8" s="49">
        <v>2027</v>
      </c>
      <c r="K8" s="49">
        <v>2028</v>
      </c>
      <c r="L8" s="49">
        <v>2029</v>
      </c>
      <c r="M8" s="6"/>
      <c r="N8" s="6"/>
      <c r="O8" s="6"/>
      <c r="P8" s="7"/>
    </row>
    <row r="9" spans="1:16" ht="15.75" thickBot="1" x14ac:dyDescent="0.3">
      <c r="A9" s="62"/>
      <c r="B9" s="57"/>
      <c r="C9" s="57" t="s">
        <v>10</v>
      </c>
      <c r="D9" s="58"/>
      <c r="E9" s="57" t="s">
        <v>12</v>
      </c>
      <c r="F9" s="57"/>
      <c r="G9" s="57"/>
      <c r="H9" s="57" t="s">
        <v>37</v>
      </c>
      <c r="I9" s="58"/>
      <c r="J9" s="58"/>
      <c r="K9" s="58"/>
      <c r="L9" s="58"/>
      <c r="M9" s="58"/>
      <c r="N9" s="58"/>
      <c r="O9" s="58"/>
      <c r="P9" s="63"/>
    </row>
    <row r="10" spans="1:16" x14ac:dyDescent="0.25">
      <c r="A10" s="1">
        <v>1</v>
      </c>
      <c r="B10" s="2">
        <v>3105130</v>
      </c>
      <c r="C10" s="2" t="s">
        <v>172</v>
      </c>
      <c r="D10" s="13" t="s">
        <v>173</v>
      </c>
      <c r="E10" s="2">
        <v>52</v>
      </c>
      <c r="F10" s="2">
        <v>330</v>
      </c>
      <c r="G10" s="2" t="s">
        <v>168</v>
      </c>
      <c r="H10" s="2"/>
      <c r="I10" s="75"/>
      <c r="J10" s="2"/>
      <c r="K10" s="120"/>
      <c r="L10" s="13"/>
      <c r="M10" s="134">
        <v>0</v>
      </c>
      <c r="N10" s="134">
        <v>0</v>
      </c>
      <c r="O10" s="134">
        <v>0</v>
      </c>
      <c r="P10" s="139">
        <f>SUM(M10:O10)</f>
        <v>0</v>
      </c>
    </row>
    <row r="11" spans="1:16" x14ac:dyDescent="0.25">
      <c r="A11" s="4">
        <v>2</v>
      </c>
      <c r="B11" s="5">
        <v>27218</v>
      </c>
      <c r="C11" s="5" t="s">
        <v>167</v>
      </c>
      <c r="D11" s="5" t="s">
        <v>171</v>
      </c>
      <c r="E11" s="5">
        <v>50</v>
      </c>
      <c r="F11" s="5">
        <v>472</v>
      </c>
      <c r="G11" s="5" t="s">
        <v>168</v>
      </c>
      <c r="H11" s="5"/>
      <c r="I11" s="76"/>
      <c r="J11" s="122"/>
      <c r="K11" s="6"/>
      <c r="L11" s="21"/>
      <c r="M11" s="137">
        <v>0</v>
      </c>
      <c r="N11" s="137">
        <v>0</v>
      </c>
      <c r="O11" s="137">
        <v>0</v>
      </c>
      <c r="P11" s="142">
        <f t="shared" ref="P11:P12" si="0">SUM(M11:O11)</f>
        <v>0</v>
      </c>
    </row>
    <row r="12" spans="1:16" ht="15.75" thickBot="1" x14ac:dyDescent="0.3">
      <c r="A12" s="8">
        <v>3</v>
      </c>
      <c r="B12" s="9">
        <v>27223</v>
      </c>
      <c r="C12" s="9" t="s">
        <v>169</v>
      </c>
      <c r="D12" s="9" t="s">
        <v>171</v>
      </c>
      <c r="E12" s="9">
        <v>50</v>
      </c>
      <c r="F12" s="9">
        <v>472</v>
      </c>
      <c r="G12" s="9" t="s">
        <v>168</v>
      </c>
      <c r="H12" s="9"/>
      <c r="I12" s="77"/>
      <c r="J12" s="130"/>
      <c r="K12" s="10"/>
      <c r="L12" s="60"/>
      <c r="M12" s="181">
        <v>0</v>
      </c>
      <c r="N12" s="181">
        <v>0</v>
      </c>
      <c r="O12" s="181">
        <v>0</v>
      </c>
      <c r="P12" s="184">
        <f t="shared" si="0"/>
        <v>0</v>
      </c>
    </row>
    <row r="13" spans="1:16" ht="15.75" thickBot="1" x14ac:dyDescent="0.3">
      <c r="L13" s="179" t="s">
        <v>216</v>
      </c>
      <c r="M13" s="182">
        <f>SUM(M10:M12)</f>
        <v>0</v>
      </c>
      <c r="N13" s="182">
        <f>SUM(N10:N12)</f>
        <v>0</v>
      </c>
      <c r="O13" s="182">
        <f>SUM(O10:O12)</f>
        <v>0</v>
      </c>
      <c r="P13" s="183">
        <f>SUM(P10:P12)</f>
        <v>0</v>
      </c>
    </row>
    <row r="14" spans="1:16" ht="15.75" thickBot="1" x14ac:dyDescent="0.3"/>
    <row r="15" spans="1:16" ht="15.75" thickBot="1" x14ac:dyDescent="0.3">
      <c r="A15" s="36"/>
      <c r="B15" t="s">
        <v>55</v>
      </c>
    </row>
    <row r="16" spans="1:16" ht="15.75" thickBot="1" x14ac:dyDescent="0.3">
      <c r="A16" s="37"/>
      <c r="B16" t="s">
        <v>56</v>
      </c>
    </row>
    <row r="17" spans="1:2" ht="15.75" thickBot="1" x14ac:dyDescent="0.3">
      <c r="A17" s="38"/>
      <c r="B17" t="s">
        <v>53</v>
      </c>
    </row>
    <row r="18" spans="1:2" ht="15.75" thickBot="1" x14ac:dyDescent="0.3">
      <c r="A18" s="70"/>
      <c r="B18" t="s">
        <v>195</v>
      </c>
    </row>
    <row r="19" spans="1:2" ht="15.75" thickBot="1" x14ac:dyDescent="0.3">
      <c r="A19" s="39"/>
      <c r="B19" t="s">
        <v>200</v>
      </c>
    </row>
  </sheetData>
  <mergeCells count="5">
    <mergeCell ref="I6:L6"/>
    <mergeCell ref="I7:L7"/>
    <mergeCell ref="A5:P5"/>
    <mergeCell ref="A1:P1"/>
    <mergeCell ref="A3:P3"/>
  </mergeCells>
  <pageMargins left="0.7" right="0.7" top="0.75" bottom="0.75" header="0.3" footer="0.3"/>
  <pageSetup paperSize="9" scale="69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U50"/>
  <sheetViews>
    <sheetView topLeftCell="A19" zoomScale="80" zoomScaleNormal="80" workbookViewId="0">
      <selection activeCell="R41" sqref="R41"/>
    </sheetView>
  </sheetViews>
  <sheetFormatPr defaultRowHeight="15" x14ac:dyDescent="0.25"/>
  <cols>
    <col min="2" max="2" width="19.28515625" customWidth="1"/>
    <col min="3" max="3" width="19.140625" customWidth="1"/>
    <col min="4" max="4" width="16.42578125" customWidth="1"/>
    <col min="5" max="5" width="12.7109375" customWidth="1"/>
    <col min="6" max="6" width="14.42578125" customWidth="1"/>
    <col min="7" max="7" width="18.5703125" customWidth="1"/>
    <col min="8" max="8" width="22.85546875" customWidth="1"/>
    <col min="13" max="13" width="22" customWidth="1"/>
    <col min="14" max="14" width="17.85546875" customWidth="1"/>
    <col min="15" max="15" width="18.28515625" customWidth="1"/>
    <col min="16" max="16" width="23.28515625" customWidth="1"/>
  </cols>
  <sheetData>
    <row r="1" spans="1:16" ht="15.75" x14ac:dyDescent="0.25">
      <c r="A1" s="206" t="s">
        <v>217</v>
      </c>
      <c r="B1" s="206"/>
      <c r="C1" s="206"/>
      <c r="D1" s="206"/>
      <c r="E1" s="206"/>
      <c r="F1" s="206"/>
      <c r="G1" s="206"/>
      <c r="H1" s="206"/>
      <c r="I1" s="206"/>
      <c r="J1" s="206"/>
      <c r="K1" s="206"/>
      <c r="L1" s="206"/>
      <c r="M1" s="206"/>
      <c r="N1" s="206"/>
      <c r="O1" s="206"/>
      <c r="P1" s="206"/>
    </row>
    <row r="3" spans="1:16" ht="18.75" x14ac:dyDescent="0.3">
      <c r="A3" s="219" t="s">
        <v>91</v>
      </c>
      <c r="B3" s="219"/>
      <c r="C3" s="219"/>
      <c r="D3" s="219"/>
      <c r="E3" s="219"/>
      <c r="F3" s="219"/>
      <c r="G3" s="219"/>
      <c r="H3" s="219"/>
      <c r="I3" s="219"/>
      <c r="J3" s="219"/>
      <c r="K3" s="219"/>
      <c r="L3" s="219"/>
      <c r="M3" s="219"/>
      <c r="N3" s="219"/>
      <c r="O3" s="219"/>
      <c r="P3" s="219"/>
    </row>
    <row r="4" spans="1:16" ht="15.75" thickBot="1" x14ac:dyDescent="0.3">
      <c r="A4" s="18"/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</row>
    <row r="5" spans="1:16" ht="15.75" thickBot="1" x14ac:dyDescent="0.3">
      <c r="A5" s="225" t="s">
        <v>52</v>
      </c>
      <c r="B5" s="226"/>
      <c r="C5" s="226"/>
      <c r="D5" s="226"/>
      <c r="E5" s="226"/>
      <c r="F5" s="226"/>
      <c r="G5" s="226"/>
      <c r="H5" s="226"/>
      <c r="I5" s="226"/>
      <c r="J5" s="226"/>
      <c r="K5" s="226"/>
      <c r="L5" s="226"/>
      <c r="M5" s="226"/>
      <c r="N5" s="226"/>
      <c r="O5" s="226"/>
      <c r="P5" s="227"/>
    </row>
    <row r="6" spans="1:16" ht="78" customHeight="1" x14ac:dyDescent="0.25">
      <c r="A6" s="1" t="s">
        <v>1</v>
      </c>
      <c r="B6" s="2" t="s">
        <v>3</v>
      </c>
      <c r="C6" s="2" t="s">
        <v>2</v>
      </c>
      <c r="D6" s="2" t="s">
        <v>82</v>
      </c>
      <c r="E6" s="2" t="s">
        <v>4</v>
      </c>
      <c r="F6" s="2" t="s">
        <v>5</v>
      </c>
      <c r="G6" s="2" t="s">
        <v>33</v>
      </c>
      <c r="H6" s="74" t="s">
        <v>34</v>
      </c>
      <c r="I6" s="203" t="s">
        <v>198</v>
      </c>
      <c r="J6" s="204"/>
      <c r="K6" s="204"/>
      <c r="L6" s="228"/>
      <c r="M6" s="84" t="s">
        <v>191</v>
      </c>
      <c r="N6" s="84" t="s">
        <v>193</v>
      </c>
      <c r="O6" s="84" t="s">
        <v>197</v>
      </c>
      <c r="P6" s="85" t="s">
        <v>194</v>
      </c>
    </row>
    <row r="7" spans="1:16" x14ac:dyDescent="0.25">
      <c r="A7" s="4" t="s">
        <v>6</v>
      </c>
      <c r="B7" s="5" t="s">
        <v>8</v>
      </c>
      <c r="C7" s="5" t="s">
        <v>7</v>
      </c>
      <c r="D7" s="6"/>
      <c r="E7" s="5" t="s">
        <v>8</v>
      </c>
      <c r="F7" s="5" t="s">
        <v>9</v>
      </c>
      <c r="G7" s="6"/>
      <c r="H7" s="5" t="s">
        <v>35</v>
      </c>
      <c r="I7" s="6"/>
      <c r="J7" s="6"/>
      <c r="K7" s="6"/>
      <c r="L7" s="6"/>
      <c r="M7" s="6"/>
      <c r="N7" s="6"/>
      <c r="O7" s="6"/>
      <c r="P7" s="7"/>
    </row>
    <row r="8" spans="1:16" x14ac:dyDescent="0.25">
      <c r="A8" s="4"/>
      <c r="B8" s="5" t="s">
        <v>10</v>
      </c>
      <c r="C8" s="5" t="s">
        <v>8</v>
      </c>
      <c r="D8" s="6"/>
      <c r="E8" s="5" t="s">
        <v>10</v>
      </c>
      <c r="F8" s="5" t="s">
        <v>11</v>
      </c>
      <c r="G8" s="5"/>
      <c r="H8" s="5" t="s">
        <v>36</v>
      </c>
      <c r="I8" s="49">
        <v>2027</v>
      </c>
      <c r="J8" s="49">
        <v>2027</v>
      </c>
      <c r="K8" s="49">
        <v>2028</v>
      </c>
      <c r="L8" s="49">
        <v>2029</v>
      </c>
      <c r="M8" s="6"/>
      <c r="N8" s="6"/>
      <c r="O8" s="6"/>
      <c r="P8" s="7"/>
    </row>
    <row r="9" spans="1:16" ht="15.75" thickBot="1" x14ac:dyDescent="0.3">
      <c r="A9" s="62"/>
      <c r="B9" s="57"/>
      <c r="C9" s="57" t="s">
        <v>10</v>
      </c>
      <c r="D9" s="58"/>
      <c r="E9" s="57" t="s">
        <v>12</v>
      </c>
      <c r="F9" s="57"/>
      <c r="G9" s="57"/>
      <c r="H9" s="57" t="s">
        <v>37</v>
      </c>
      <c r="I9" s="58"/>
      <c r="J9" s="58"/>
      <c r="K9" s="58"/>
      <c r="L9" s="58"/>
      <c r="M9" s="58"/>
      <c r="N9" s="58"/>
      <c r="O9" s="58"/>
      <c r="P9" s="63"/>
    </row>
    <row r="10" spans="1:16" x14ac:dyDescent="0.25">
      <c r="A10" s="1">
        <v>1</v>
      </c>
      <c r="B10" s="2">
        <v>550</v>
      </c>
      <c r="C10" s="2" t="s">
        <v>70</v>
      </c>
      <c r="D10" s="2" t="s">
        <v>69</v>
      </c>
      <c r="E10" s="2">
        <v>4000</v>
      </c>
      <c r="F10" s="2">
        <v>66</v>
      </c>
      <c r="G10" s="2" t="s">
        <v>15</v>
      </c>
      <c r="H10" s="2" t="s">
        <v>81</v>
      </c>
      <c r="I10" s="75"/>
      <c r="J10" s="145"/>
      <c r="K10" s="13"/>
      <c r="L10" s="29"/>
      <c r="M10" s="13">
        <v>0</v>
      </c>
      <c r="N10" s="13">
        <v>0</v>
      </c>
      <c r="O10" s="13">
        <v>0</v>
      </c>
      <c r="P10" s="3">
        <f>SUM(M10:O10)</f>
        <v>0</v>
      </c>
    </row>
    <row r="11" spans="1:16" x14ac:dyDescent="0.25">
      <c r="A11" s="4">
        <v>2</v>
      </c>
      <c r="B11" s="5">
        <v>551</v>
      </c>
      <c r="C11" s="5" t="s">
        <v>71</v>
      </c>
      <c r="D11" s="5" t="s">
        <v>69</v>
      </c>
      <c r="E11" s="5">
        <v>1600</v>
      </c>
      <c r="F11" s="5">
        <v>67</v>
      </c>
      <c r="G11" s="5" t="s">
        <v>15</v>
      </c>
      <c r="H11" s="5" t="s">
        <v>81</v>
      </c>
      <c r="I11" s="76"/>
      <c r="J11" s="131"/>
      <c r="K11" s="6"/>
      <c r="L11" s="21"/>
      <c r="M11" s="6">
        <v>0</v>
      </c>
      <c r="N11" s="6">
        <v>0</v>
      </c>
      <c r="O11" s="6">
        <v>0</v>
      </c>
      <c r="P11" s="7">
        <f t="shared" ref="P11:P23" si="0">SUM(M11:O11)</f>
        <v>0</v>
      </c>
    </row>
    <row r="12" spans="1:16" x14ac:dyDescent="0.25">
      <c r="A12" s="4">
        <v>3</v>
      </c>
      <c r="B12" s="5">
        <v>564</v>
      </c>
      <c r="C12" s="5" t="s">
        <v>72</v>
      </c>
      <c r="D12" s="5" t="s">
        <v>69</v>
      </c>
      <c r="E12" s="5">
        <v>1000</v>
      </c>
      <c r="F12" s="5">
        <v>11</v>
      </c>
      <c r="G12" s="5" t="s">
        <v>18</v>
      </c>
      <c r="H12" s="5" t="s">
        <v>90</v>
      </c>
      <c r="I12" s="76"/>
      <c r="J12" s="131"/>
      <c r="K12" s="6"/>
      <c r="L12" s="21"/>
      <c r="M12" s="6">
        <v>0</v>
      </c>
      <c r="N12" s="6">
        <v>0</v>
      </c>
      <c r="O12" s="6">
        <v>0</v>
      </c>
      <c r="P12" s="7">
        <f t="shared" si="0"/>
        <v>0</v>
      </c>
    </row>
    <row r="13" spans="1:16" x14ac:dyDescent="0.25">
      <c r="A13" s="4">
        <v>4</v>
      </c>
      <c r="B13" s="5">
        <v>567</v>
      </c>
      <c r="C13" s="5" t="s">
        <v>73</v>
      </c>
      <c r="D13" s="5" t="s">
        <v>59</v>
      </c>
      <c r="E13" s="5">
        <v>1600</v>
      </c>
      <c r="F13" s="5">
        <v>67</v>
      </c>
      <c r="G13" s="5" t="s">
        <v>15</v>
      </c>
      <c r="H13" s="5" t="s">
        <v>81</v>
      </c>
      <c r="I13" s="76"/>
      <c r="J13" s="144"/>
      <c r="K13" s="19"/>
      <c r="L13" s="6"/>
      <c r="M13" s="6">
        <v>0</v>
      </c>
      <c r="N13" s="6">
        <v>0</v>
      </c>
      <c r="O13" s="6">
        <v>0</v>
      </c>
      <c r="P13" s="7">
        <f t="shared" si="0"/>
        <v>0</v>
      </c>
    </row>
    <row r="14" spans="1:16" x14ac:dyDescent="0.25">
      <c r="A14" s="4">
        <v>5</v>
      </c>
      <c r="B14" s="5">
        <v>568</v>
      </c>
      <c r="C14" s="5" t="s">
        <v>74</v>
      </c>
      <c r="D14" s="5" t="s">
        <v>59</v>
      </c>
      <c r="E14" s="5">
        <v>4000</v>
      </c>
      <c r="F14" s="5">
        <v>66</v>
      </c>
      <c r="G14" s="5" t="s">
        <v>15</v>
      </c>
      <c r="H14" s="5" t="s">
        <v>81</v>
      </c>
      <c r="I14" s="76"/>
      <c r="J14" s="144"/>
      <c r="K14" s="19"/>
      <c r="L14" s="6"/>
      <c r="M14" s="6">
        <v>0</v>
      </c>
      <c r="N14" s="6">
        <v>0</v>
      </c>
      <c r="O14" s="6">
        <v>0</v>
      </c>
      <c r="P14" s="7">
        <f t="shared" si="0"/>
        <v>0</v>
      </c>
    </row>
    <row r="15" spans="1:16" x14ac:dyDescent="0.25">
      <c r="A15" s="4">
        <v>6</v>
      </c>
      <c r="B15" s="5">
        <v>569</v>
      </c>
      <c r="C15" s="5" t="s">
        <v>75</v>
      </c>
      <c r="D15" s="5" t="s">
        <v>59</v>
      </c>
      <c r="E15" s="5">
        <v>1000</v>
      </c>
      <c r="F15" s="5">
        <v>11</v>
      </c>
      <c r="G15" s="5" t="s">
        <v>18</v>
      </c>
      <c r="H15" s="5" t="s">
        <v>90</v>
      </c>
      <c r="I15" s="76"/>
      <c r="J15" s="144"/>
      <c r="K15" s="19"/>
      <c r="L15" s="6"/>
      <c r="M15" s="6">
        <v>0</v>
      </c>
      <c r="N15" s="6">
        <v>0</v>
      </c>
      <c r="O15" s="6">
        <v>0</v>
      </c>
      <c r="P15" s="7">
        <f t="shared" si="0"/>
        <v>0</v>
      </c>
    </row>
    <row r="16" spans="1:16" x14ac:dyDescent="0.25">
      <c r="A16" s="4">
        <v>7</v>
      </c>
      <c r="B16" s="5">
        <v>570</v>
      </c>
      <c r="C16" s="5" t="s">
        <v>76</v>
      </c>
      <c r="D16" s="5" t="s">
        <v>57</v>
      </c>
      <c r="E16" s="5">
        <v>1000</v>
      </c>
      <c r="F16" s="5">
        <v>11</v>
      </c>
      <c r="G16" s="5" t="s">
        <v>18</v>
      </c>
      <c r="H16" s="5" t="s">
        <v>90</v>
      </c>
      <c r="I16" s="76"/>
      <c r="J16" s="122"/>
      <c r="K16" s="42"/>
      <c r="L16" s="20"/>
      <c r="M16" s="6">
        <v>0</v>
      </c>
      <c r="N16" s="6">
        <v>0</v>
      </c>
      <c r="O16" s="6">
        <v>0</v>
      </c>
      <c r="P16" s="7">
        <f t="shared" si="0"/>
        <v>0</v>
      </c>
    </row>
    <row r="17" spans="1:16" x14ac:dyDescent="0.25">
      <c r="A17" s="4">
        <v>8</v>
      </c>
      <c r="B17" s="5">
        <v>576</v>
      </c>
      <c r="C17" s="5" t="s">
        <v>77</v>
      </c>
      <c r="D17" s="5" t="s">
        <v>57</v>
      </c>
      <c r="E17" s="5">
        <v>4000</v>
      </c>
      <c r="F17" s="5">
        <v>66</v>
      </c>
      <c r="G17" s="5" t="s">
        <v>15</v>
      </c>
      <c r="H17" s="5" t="s">
        <v>81</v>
      </c>
      <c r="I17" s="76"/>
      <c r="J17" s="122"/>
      <c r="K17" s="42"/>
      <c r="L17" s="20"/>
      <c r="M17" s="6">
        <v>0</v>
      </c>
      <c r="N17" s="6">
        <v>0</v>
      </c>
      <c r="O17" s="6">
        <v>0</v>
      </c>
      <c r="P17" s="7">
        <f t="shared" si="0"/>
        <v>0</v>
      </c>
    </row>
    <row r="18" spans="1:16" x14ac:dyDescent="0.25">
      <c r="A18" s="4">
        <v>9</v>
      </c>
      <c r="B18" s="5">
        <v>577</v>
      </c>
      <c r="C18" s="5" t="s">
        <v>78</v>
      </c>
      <c r="D18" s="5" t="s">
        <v>57</v>
      </c>
      <c r="E18" s="5">
        <v>1600</v>
      </c>
      <c r="F18" s="5">
        <v>67</v>
      </c>
      <c r="G18" s="5" t="s">
        <v>15</v>
      </c>
      <c r="H18" s="5" t="s">
        <v>81</v>
      </c>
      <c r="I18" s="76"/>
      <c r="J18" s="122"/>
      <c r="K18" s="42"/>
      <c r="L18" s="20"/>
      <c r="M18" s="6">
        <v>0</v>
      </c>
      <c r="N18" s="6">
        <v>0</v>
      </c>
      <c r="O18" s="6">
        <v>0</v>
      </c>
      <c r="P18" s="7">
        <f t="shared" si="0"/>
        <v>0</v>
      </c>
    </row>
    <row r="19" spans="1:16" x14ac:dyDescent="0.25">
      <c r="A19" s="4">
        <v>10</v>
      </c>
      <c r="B19" s="5">
        <v>552</v>
      </c>
      <c r="C19" s="5" t="s">
        <v>79</v>
      </c>
      <c r="D19" s="5" t="s">
        <v>61</v>
      </c>
      <c r="E19" s="5">
        <v>1000</v>
      </c>
      <c r="F19" s="5">
        <v>80</v>
      </c>
      <c r="G19" s="5" t="s">
        <v>18</v>
      </c>
      <c r="H19" s="5" t="s">
        <v>81</v>
      </c>
      <c r="I19" s="76"/>
      <c r="J19" s="131"/>
      <c r="K19" s="6"/>
      <c r="L19" s="21"/>
      <c r="M19" s="6">
        <v>0</v>
      </c>
      <c r="N19" s="6">
        <v>0</v>
      </c>
      <c r="O19" s="6">
        <v>0</v>
      </c>
      <c r="P19" s="7">
        <f t="shared" si="0"/>
        <v>0</v>
      </c>
    </row>
    <row r="20" spans="1:16" x14ac:dyDescent="0.25">
      <c r="A20" s="4">
        <v>11</v>
      </c>
      <c r="B20" s="5">
        <v>553</v>
      </c>
      <c r="C20" s="5" t="s">
        <v>80</v>
      </c>
      <c r="D20" s="5" t="s">
        <v>61</v>
      </c>
      <c r="E20" s="5">
        <v>1000</v>
      </c>
      <c r="F20" s="5">
        <v>80</v>
      </c>
      <c r="G20" s="5" t="s">
        <v>18</v>
      </c>
      <c r="H20" s="5" t="s">
        <v>81</v>
      </c>
      <c r="I20" s="76"/>
      <c r="J20" s="131"/>
      <c r="K20" s="6"/>
      <c r="L20" s="21"/>
      <c r="M20" s="6">
        <v>0</v>
      </c>
      <c r="N20" s="6">
        <v>0</v>
      </c>
      <c r="O20" s="6">
        <v>0</v>
      </c>
      <c r="P20" s="7">
        <f t="shared" si="0"/>
        <v>0</v>
      </c>
    </row>
    <row r="21" spans="1:16" x14ac:dyDescent="0.25">
      <c r="A21" s="4">
        <v>12</v>
      </c>
      <c r="B21" s="5">
        <v>51703</v>
      </c>
      <c r="C21" s="5" t="s">
        <v>157</v>
      </c>
      <c r="D21" s="5" t="s">
        <v>159</v>
      </c>
      <c r="E21" s="5">
        <v>1000</v>
      </c>
      <c r="F21" s="5">
        <v>6</v>
      </c>
      <c r="G21" s="5" t="s">
        <v>25</v>
      </c>
      <c r="H21" s="5" t="s">
        <v>156</v>
      </c>
      <c r="I21" s="76"/>
      <c r="J21" s="122"/>
      <c r="K21" s="6"/>
      <c r="L21" s="21"/>
      <c r="M21" s="6">
        <v>0</v>
      </c>
      <c r="N21" s="6">
        <v>0</v>
      </c>
      <c r="O21" s="6">
        <v>0</v>
      </c>
      <c r="P21" s="7">
        <f t="shared" si="0"/>
        <v>0</v>
      </c>
    </row>
    <row r="22" spans="1:16" x14ac:dyDescent="0.25">
      <c r="A22" s="4">
        <v>13</v>
      </c>
      <c r="B22" s="5">
        <v>51742</v>
      </c>
      <c r="C22" s="5" t="s">
        <v>158</v>
      </c>
      <c r="D22" s="5" t="s">
        <v>159</v>
      </c>
      <c r="E22" s="5">
        <v>1000</v>
      </c>
      <c r="F22" s="5">
        <v>6</v>
      </c>
      <c r="G22" s="5" t="s">
        <v>25</v>
      </c>
      <c r="H22" s="5" t="s">
        <v>156</v>
      </c>
      <c r="I22" s="76"/>
      <c r="J22" s="122"/>
      <c r="K22" s="6"/>
      <c r="L22" s="21"/>
      <c r="M22" s="6">
        <v>0</v>
      </c>
      <c r="N22" s="6">
        <v>0</v>
      </c>
      <c r="O22" s="6">
        <v>0</v>
      </c>
      <c r="P22" s="7">
        <f t="shared" si="0"/>
        <v>0</v>
      </c>
    </row>
    <row r="23" spans="1:16" x14ac:dyDescent="0.25">
      <c r="A23" s="4">
        <v>14</v>
      </c>
      <c r="B23" s="5" t="s">
        <v>236</v>
      </c>
      <c r="C23" s="5" t="s">
        <v>219</v>
      </c>
      <c r="D23" s="5" t="s">
        <v>69</v>
      </c>
      <c r="E23" s="5">
        <v>400</v>
      </c>
      <c r="F23" s="5">
        <v>10</v>
      </c>
      <c r="G23" s="5" t="s">
        <v>220</v>
      </c>
      <c r="H23" s="5"/>
      <c r="I23" s="76"/>
      <c r="J23" s="122"/>
      <c r="K23" s="6"/>
      <c r="L23" s="21"/>
      <c r="M23" s="6">
        <v>0</v>
      </c>
      <c r="N23" s="6">
        <v>0</v>
      </c>
      <c r="O23" s="6">
        <v>0</v>
      </c>
      <c r="P23" s="7">
        <f t="shared" si="0"/>
        <v>0</v>
      </c>
    </row>
    <row r="24" spans="1:16" x14ac:dyDescent="0.25">
      <c r="A24" s="4">
        <v>15</v>
      </c>
      <c r="B24" s="5" t="s">
        <v>237</v>
      </c>
      <c r="C24" s="5"/>
      <c r="D24" s="5" t="s">
        <v>59</v>
      </c>
      <c r="E24" s="5">
        <v>400</v>
      </c>
      <c r="F24" s="5">
        <v>10</v>
      </c>
      <c r="G24" s="5" t="s">
        <v>25</v>
      </c>
      <c r="H24" s="5" t="s">
        <v>238</v>
      </c>
      <c r="I24" s="76"/>
      <c r="J24" s="5"/>
      <c r="K24" s="21"/>
      <c r="L24" s="6"/>
      <c r="M24" s="6">
        <v>0</v>
      </c>
      <c r="N24" s="6">
        <v>0</v>
      </c>
      <c r="O24" s="6">
        <v>0</v>
      </c>
      <c r="P24" s="7">
        <f t="shared" ref="P24:P25" si="1">SUM(M24:O24)</f>
        <v>0</v>
      </c>
    </row>
    <row r="25" spans="1:16" ht="15.75" thickBot="1" x14ac:dyDescent="0.3">
      <c r="A25" s="8">
        <v>16</v>
      </c>
      <c r="B25" s="9" t="s">
        <v>239</v>
      </c>
      <c r="C25" s="9"/>
      <c r="D25" s="9" t="s">
        <v>57</v>
      </c>
      <c r="E25" s="9">
        <v>400</v>
      </c>
      <c r="F25" s="9">
        <v>10</v>
      </c>
      <c r="G25" s="9" t="s">
        <v>25</v>
      </c>
      <c r="H25" s="9" t="s">
        <v>238</v>
      </c>
      <c r="I25" s="77"/>
      <c r="J25" s="9"/>
      <c r="K25" s="30"/>
      <c r="L25" s="58"/>
      <c r="M25" s="58">
        <v>0</v>
      </c>
      <c r="N25" s="58">
        <v>0</v>
      </c>
      <c r="O25" s="58">
        <v>0</v>
      </c>
      <c r="P25" s="63">
        <f t="shared" si="1"/>
        <v>0</v>
      </c>
    </row>
    <row r="26" spans="1:16" ht="15.75" thickBot="1" x14ac:dyDescent="0.3">
      <c r="A26" s="25"/>
      <c r="B26" s="25"/>
      <c r="C26" s="25"/>
      <c r="D26" s="25"/>
      <c r="E26" s="25"/>
      <c r="F26" s="25"/>
      <c r="G26" s="25"/>
      <c r="H26" s="25"/>
      <c r="J26" s="25"/>
      <c r="L26" s="179" t="s">
        <v>216</v>
      </c>
      <c r="M26" s="93">
        <f>SUM(M10:M25)</f>
        <v>0</v>
      </c>
      <c r="N26" s="93">
        <f>SUM(N10:N25)</f>
        <v>0</v>
      </c>
      <c r="O26" s="93">
        <f>SUM(O10:O25)</f>
        <v>0</v>
      </c>
      <c r="P26" s="73">
        <f>SUM(P10:P25)</f>
        <v>0</v>
      </c>
    </row>
    <row r="27" spans="1:16" x14ac:dyDescent="0.25">
      <c r="A27" s="25"/>
      <c r="B27" s="25"/>
      <c r="C27" s="25"/>
      <c r="D27" s="25"/>
      <c r="E27" s="25"/>
      <c r="F27" s="25"/>
      <c r="G27" s="25"/>
      <c r="H27" s="25"/>
      <c r="J27" s="25"/>
    </row>
    <row r="28" spans="1:16" x14ac:dyDescent="0.25">
      <c r="E28" s="25"/>
    </row>
    <row r="29" spans="1:16" ht="15.75" thickBot="1" x14ac:dyDescent="0.3"/>
    <row r="30" spans="1:16" ht="15.75" thickBot="1" x14ac:dyDescent="0.3">
      <c r="A30" s="236" t="s">
        <v>30</v>
      </c>
      <c r="B30" s="222"/>
      <c r="C30" s="222"/>
      <c r="D30" s="222"/>
      <c r="E30" s="222"/>
      <c r="F30" s="222"/>
      <c r="G30" s="222"/>
      <c r="H30" s="222"/>
      <c r="I30" s="222"/>
      <c r="J30" s="222"/>
      <c r="K30" s="222"/>
      <c r="L30" s="222"/>
      <c r="M30" s="222"/>
      <c r="N30" s="222"/>
      <c r="O30" s="222"/>
      <c r="P30" s="223"/>
    </row>
    <row r="31" spans="1:16" ht="69" customHeight="1" thickBot="1" x14ac:dyDescent="0.3">
      <c r="A31" s="92"/>
      <c r="I31" s="233" t="s">
        <v>198</v>
      </c>
      <c r="J31" s="234"/>
      <c r="K31" s="234"/>
      <c r="L31" s="235"/>
      <c r="M31" s="101" t="s">
        <v>191</v>
      </c>
      <c r="N31" s="101" t="s">
        <v>193</v>
      </c>
      <c r="O31" s="101" t="s">
        <v>192</v>
      </c>
      <c r="P31" s="102" t="s">
        <v>194</v>
      </c>
    </row>
    <row r="32" spans="1:16" x14ac:dyDescent="0.25">
      <c r="A32" s="43">
        <v>1</v>
      </c>
      <c r="B32" s="2">
        <v>349</v>
      </c>
      <c r="C32" s="44"/>
      <c r="D32" s="44"/>
      <c r="E32" s="2">
        <v>200</v>
      </c>
      <c r="F32" s="2">
        <v>11</v>
      </c>
      <c r="G32" s="2" t="s">
        <v>18</v>
      </c>
      <c r="H32" s="2" t="s">
        <v>92</v>
      </c>
      <c r="I32" s="78"/>
      <c r="J32" s="126"/>
      <c r="K32" s="40"/>
      <c r="L32" s="41"/>
      <c r="M32" s="13">
        <v>0</v>
      </c>
      <c r="N32" s="13">
        <v>0</v>
      </c>
      <c r="O32" s="13">
        <v>0</v>
      </c>
      <c r="P32" s="3">
        <f>SUM(M32:O32)</f>
        <v>0</v>
      </c>
    </row>
    <row r="33" spans="1:21" x14ac:dyDescent="0.25">
      <c r="A33" s="45">
        <v>2</v>
      </c>
      <c r="B33" s="5">
        <v>5094</v>
      </c>
      <c r="C33" s="31"/>
      <c r="D33" s="31"/>
      <c r="E33" s="31"/>
      <c r="F33" s="31"/>
      <c r="G33" s="5" t="s">
        <v>18</v>
      </c>
      <c r="H33" s="31"/>
      <c r="I33" s="79"/>
      <c r="J33" s="31"/>
      <c r="K33" s="33"/>
      <c r="L33" s="24"/>
      <c r="M33" s="6">
        <v>0</v>
      </c>
      <c r="N33" s="6">
        <v>0</v>
      </c>
      <c r="O33" s="6">
        <v>0</v>
      </c>
      <c r="P33" s="7">
        <f t="shared" ref="P33:P35" si="2">SUM(M33:O33)</f>
        <v>0</v>
      </c>
    </row>
    <row r="34" spans="1:21" x14ac:dyDescent="0.25">
      <c r="A34" s="45">
        <v>3</v>
      </c>
      <c r="B34" s="5">
        <v>72</v>
      </c>
      <c r="C34" s="31"/>
      <c r="D34" s="31"/>
      <c r="E34" s="31"/>
      <c r="F34" s="31"/>
      <c r="G34" s="5" t="s">
        <v>18</v>
      </c>
      <c r="H34" s="31"/>
      <c r="I34" s="79"/>
      <c r="J34" s="31"/>
      <c r="K34" s="33"/>
      <c r="L34" s="24"/>
      <c r="M34" s="6">
        <v>0</v>
      </c>
      <c r="N34" s="6">
        <v>0</v>
      </c>
      <c r="O34" s="6">
        <v>0</v>
      </c>
      <c r="P34" s="7">
        <f t="shared" si="2"/>
        <v>0</v>
      </c>
    </row>
    <row r="35" spans="1:21" ht="15.75" thickBot="1" x14ac:dyDescent="0.3">
      <c r="A35" s="8">
        <v>4</v>
      </c>
      <c r="B35" s="9">
        <v>9121107</v>
      </c>
      <c r="C35" s="9"/>
      <c r="D35" s="9"/>
      <c r="E35" s="9"/>
      <c r="F35" s="9"/>
      <c r="G35" s="9" t="s">
        <v>18</v>
      </c>
      <c r="H35" s="9"/>
      <c r="I35" s="80"/>
      <c r="J35" s="127"/>
      <c r="K35" s="28"/>
      <c r="L35" s="61"/>
      <c r="M35" s="58">
        <v>0</v>
      </c>
      <c r="N35" s="58">
        <v>0</v>
      </c>
      <c r="O35" s="58">
        <v>0</v>
      </c>
      <c r="P35" s="63">
        <f t="shared" si="2"/>
        <v>0</v>
      </c>
      <c r="S35">
        <f>+J35+K35+L35</f>
        <v>0</v>
      </c>
    </row>
    <row r="36" spans="1:21" ht="15.75" thickBot="1" x14ac:dyDescent="0.3">
      <c r="A36" s="25"/>
      <c r="B36" s="25"/>
      <c r="C36" s="25"/>
      <c r="D36" s="25"/>
      <c r="E36" s="25"/>
      <c r="F36" s="25"/>
      <c r="G36" s="25"/>
      <c r="H36" s="25"/>
      <c r="L36" s="179" t="s">
        <v>216</v>
      </c>
      <c r="M36" s="93">
        <f>SUM(M32:M35)</f>
        <v>0</v>
      </c>
      <c r="N36" s="93">
        <f>SUM(N32:N35)</f>
        <v>0</v>
      </c>
      <c r="O36" s="93">
        <f>SUM(O32:O35)</f>
        <v>0</v>
      </c>
      <c r="P36" s="73">
        <f>SUM(P32:P35)</f>
        <v>0</v>
      </c>
    </row>
    <row r="37" spans="1:21" x14ac:dyDescent="0.25">
      <c r="A37" s="25"/>
      <c r="B37" s="25"/>
      <c r="C37" s="25"/>
      <c r="D37" s="25"/>
      <c r="E37" s="25"/>
      <c r="F37" s="25"/>
      <c r="G37" s="25"/>
      <c r="H37" s="25"/>
    </row>
    <row r="38" spans="1:21" ht="15.75" thickBot="1" x14ac:dyDescent="0.3">
      <c r="A38" s="25"/>
      <c r="B38" s="25"/>
    </row>
    <row r="39" spans="1:21" ht="15.75" thickBot="1" x14ac:dyDescent="0.3">
      <c r="A39" s="236" t="s">
        <v>48</v>
      </c>
      <c r="B39" s="222"/>
      <c r="C39" s="222"/>
      <c r="D39" s="222"/>
      <c r="E39" s="222"/>
      <c r="F39" s="222"/>
      <c r="G39" s="222"/>
      <c r="H39" s="222"/>
      <c r="I39" s="222"/>
      <c r="J39" s="222"/>
      <c r="K39" s="222"/>
      <c r="L39" s="222"/>
      <c r="M39" s="222"/>
      <c r="N39" s="222"/>
      <c r="O39" s="223"/>
    </row>
    <row r="40" spans="1:21" ht="45.75" thickBot="1" x14ac:dyDescent="0.3">
      <c r="A40" s="92"/>
      <c r="I40" s="233" t="s">
        <v>198</v>
      </c>
      <c r="J40" s="234"/>
      <c r="K40" s="234"/>
      <c r="L40" s="235"/>
      <c r="M40" s="101" t="s">
        <v>193</v>
      </c>
      <c r="N40" s="101" t="s">
        <v>196</v>
      </c>
      <c r="O40" s="102" t="s">
        <v>199</v>
      </c>
    </row>
    <row r="41" spans="1:21" x14ac:dyDescent="0.25">
      <c r="A41" s="1"/>
      <c r="B41" s="2" t="s">
        <v>42</v>
      </c>
      <c r="C41" s="2" t="s">
        <v>43</v>
      </c>
      <c r="D41" s="2" t="s">
        <v>82</v>
      </c>
      <c r="E41" s="2" t="s">
        <v>44</v>
      </c>
      <c r="F41" s="2" t="s">
        <v>45</v>
      </c>
      <c r="G41" s="2" t="s">
        <v>46</v>
      </c>
      <c r="H41" s="2" t="s">
        <v>47</v>
      </c>
      <c r="I41" s="75"/>
      <c r="J41" s="147"/>
      <c r="K41" s="13"/>
      <c r="L41" s="147"/>
      <c r="M41" s="13">
        <v>0</v>
      </c>
      <c r="N41" s="13">
        <v>0</v>
      </c>
      <c r="O41" s="3">
        <f>SUM(M41:N41)</f>
        <v>0</v>
      </c>
    </row>
    <row r="42" spans="1:21" x14ac:dyDescent="0.25">
      <c r="A42" s="4">
        <v>1</v>
      </c>
      <c r="B42" s="5" t="s">
        <v>49</v>
      </c>
      <c r="C42" s="5" t="s">
        <v>50</v>
      </c>
      <c r="D42" s="5" t="s">
        <v>61</v>
      </c>
      <c r="E42" s="5">
        <v>195</v>
      </c>
      <c r="F42" s="5">
        <v>1996</v>
      </c>
      <c r="G42" s="5">
        <v>1100</v>
      </c>
      <c r="H42" s="5">
        <v>80</v>
      </c>
      <c r="I42" s="76"/>
      <c r="J42" s="159"/>
      <c r="K42" s="6"/>
      <c r="L42" s="159"/>
      <c r="M42" s="6">
        <v>0</v>
      </c>
      <c r="N42" s="6">
        <v>0</v>
      </c>
      <c r="O42" s="7">
        <f t="shared" ref="O42:O43" si="3">SUM(M42:N42)</f>
        <v>0</v>
      </c>
      <c r="T42">
        <f>+J44+J36+J26</f>
        <v>0</v>
      </c>
    </row>
    <row r="43" spans="1:21" ht="15.75" thickBot="1" x14ac:dyDescent="0.3">
      <c r="A43" s="8">
        <v>2</v>
      </c>
      <c r="B43" s="9" t="s">
        <v>49</v>
      </c>
      <c r="C43" s="9" t="s">
        <v>50</v>
      </c>
      <c r="D43" s="9" t="s">
        <v>61</v>
      </c>
      <c r="E43" s="9">
        <v>193</v>
      </c>
      <c r="F43" s="9">
        <v>1996</v>
      </c>
      <c r="G43" s="9">
        <v>1100</v>
      </c>
      <c r="H43" s="9">
        <v>80</v>
      </c>
      <c r="I43" s="77"/>
      <c r="J43" s="148"/>
      <c r="K43" s="10"/>
      <c r="L43" s="190"/>
      <c r="M43" s="58">
        <v>0</v>
      </c>
      <c r="N43" s="58">
        <v>0</v>
      </c>
      <c r="O43" s="63">
        <f t="shared" si="3"/>
        <v>0</v>
      </c>
    </row>
    <row r="44" spans="1:21" ht="15.75" thickBot="1" x14ac:dyDescent="0.3">
      <c r="A44" s="25"/>
      <c r="B44" s="25"/>
      <c r="L44" s="179" t="s">
        <v>216</v>
      </c>
      <c r="M44" s="93">
        <f>SUM(M41:M43)</f>
        <v>0</v>
      </c>
      <c r="N44" s="93">
        <f>SUM(N41:N43)</f>
        <v>0</v>
      </c>
      <c r="O44" s="73">
        <f>SUM(O41:O43)</f>
        <v>0</v>
      </c>
      <c r="Q44">
        <f>+J26+J36+J44</f>
        <v>0</v>
      </c>
      <c r="S44">
        <f>+K26+K36</f>
        <v>0</v>
      </c>
      <c r="U44" t="e">
        <f>+L26+L36+L44</f>
        <v>#VALUE!</v>
      </c>
    </row>
    <row r="45" spans="1:21" ht="15.75" thickBot="1" x14ac:dyDescent="0.3"/>
    <row r="46" spans="1:21" ht="15.75" thickBot="1" x14ac:dyDescent="0.3">
      <c r="A46" s="36"/>
      <c r="B46" t="s">
        <v>55</v>
      </c>
    </row>
    <row r="47" spans="1:21" ht="15.75" thickBot="1" x14ac:dyDescent="0.3">
      <c r="A47" s="37"/>
      <c r="B47" t="s">
        <v>56</v>
      </c>
    </row>
    <row r="48" spans="1:21" ht="15.75" thickBot="1" x14ac:dyDescent="0.3">
      <c r="A48" s="38"/>
      <c r="B48" t="s">
        <v>53</v>
      </c>
    </row>
    <row r="49" spans="1:2" ht="15.75" thickBot="1" x14ac:dyDescent="0.3">
      <c r="A49" s="70"/>
      <c r="B49" t="s">
        <v>195</v>
      </c>
    </row>
    <row r="50" spans="1:2" ht="15.75" thickBot="1" x14ac:dyDescent="0.3">
      <c r="A50" s="39"/>
      <c r="B50" t="s">
        <v>200</v>
      </c>
    </row>
  </sheetData>
  <mergeCells count="8">
    <mergeCell ref="A1:P1"/>
    <mergeCell ref="A3:P3"/>
    <mergeCell ref="I40:L40"/>
    <mergeCell ref="I6:L6"/>
    <mergeCell ref="A5:P5"/>
    <mergeCell ref="A30:P30"/>
    <mergeCell ref="A39:O39"/>
    <mergeCell ref="I31:L31"/>
  </mergeCells>
  <pageMargins left="0.7" right="0.7" top="0.75" bottom="0.75" header="0.3" footer="0.3"/>
  <pageSetup paperSize="9" scale="55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P45"/>
  <sheetViews>
    <sheetView topLeftCell="A15" zoomScale="80" zoomScaleNormal="80" workbookViewId="0">
      <selection activeCell="T26" sqref="S26:T26"/>
    </sheetView>
  </sheetViews>
  <sheetFormatPr defaultRowHeight="15" x14ac:dyDescent="0.25"/>
  <cols>
    <col min="2" max="2" width="19.28515625" customWidth="1"/>
    <col min="3" max="3" width="19.140625" customWidth="1"/>
    <col min="4" max="4" width="16.42578125" customWidth="1"/>
    <col min="5" max="5" width="12.7109375" customWidth="1"/>
    <col min="6" max="6" width="14.42578125" customWidth="1"/>
    <col min="7" max="7" width="18.5703125" customWidth="1"/>
    <col min="8" max="8" width="22.85546875" customWidth="1"/>
    <col min="13" max="13" width="19.85546875" customWidth="1"/>
    <col min="14" max="14" width="16.28515625" customWidth="1"/>
    <col min="15" max="15" width="14" customWidth="1"/>
    <col min="16" max="16" width="14.7109375" customWidth="1"/>
  </cols>
  <sheetData>
    <row r="1" spans="1:16" ht="15.75" x14ac:dyDescent="0.25">
      <c r="A1" s="206" t="s">
        <v>217</v>
      </c>
      <c r="B1" s="206"/>
      <c r="C1" s="206"/>
      <c r="D1" s="206"/>
      <c r="E1" s="206"/>
      <c r="F1" s="206"/>
      <c r="G1" s="206"/>
      <c r="H1" s="206"/>
      <c r="I1" s="206"/>
      <c r="J1" s="206"/>
      <c r="K1" s="206"/>
      <c r="L1" s="206"/>
      <c r="M1" s="206"/>
      <c r="N1" s="206"/>
      <c r="O1" s="206"/>
      <c r="P1" s="206"/>
    </row>
    <row r="3" spans="1:16" ht="18.75" x14ac:dyDescent="0.3">
      <c r="A3" s="219" t="s">
        <v>93</v>
      </c>
      <c r="B3" s="219"/>
      <c r="C3" s="219"/>
      <c r="D3" s="219"/>
      <c r="E3" s="219"/>
      <c r="F3" s="219"/>
      <c r="G3" s="219"/>
      <c r="H3" s="219"/>
      <c r="I3" s="219"/>
      <c r="J3" s="219"/>
      <c r="K3" s="219"/>
      <c r="L3" s="219"/>
      <c r="M3" s="219"/>
      <c r="N3" s="219"/>
      <c r="O3" s="219"/>
      <c r="P3" s="219"/>
    </row>
    <row r="4" spans="1:16" ht="15.75" thickBot="1" x14ac:dyDescent="0.3">
      <c r="A4" s="18"/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</row>
    <row r="5" spans="1:16" ht="15.75" thickBot="1" x14ac:dyDescent="0.3">
      <c r="A5" s="210" t="s">
        <v>52</v>
      </c>
      <c r="B5" s="211"/>
      <c r="C5" s="211"/>
      <c r="D5" s="211"/>
      <c r="E5" s="211"/>
      <c r="F5" s="211"/>
      <c r="G5" s="211"/>
      <c r="H5" s="211"/>
      <c r="I5" s="211"/>
      <c r="J5" s="211"/>
      <c r="K5" s="211"/>
      <c r="L5" s="211"/>
      <c r="M5" s="211"/>
      <c r="N5" s="211"/>
      <c r="O5" s="211"/>
      <c r="P5" s="212"/>
    </row>
    <row r="6" spans="1:16" ht="84" customHeight="1" x14ac:dyDescent="0.25">
      <c r="A6" s="1" t="s">
        <v>1</v>
      </c>
      <c r="B6" s="2" t="s">
        <v>3</v>
      </c>
      <c r="C6" s="2" t="s">
        <v>2</v>
      </c>
      <c r="D6" s="2" t="s">
        <v>82</v>
      </c>
      <c r="E6" s="2" t="s">
        <v>4</v>
      </c>
      <c r="F6" s="2" t="s">
        <v>5</v>
      </c>
      <c r="G6" s="2" t="s">
        <v>33</v>
      </c>
      <c r="H6" s="74" t="s">
        <v>34</v>
      </c>
      <c r="I6" s="203" t="s">
        <v>198</v>
      </c>
      <c r="J6" s="204"/>
      <c r="K6" s="204"/>
      <c r="L6" s="228"/>
      <c r="M6" s="84" t="s">
        <v>191</v>
      </c>
      <c r="N6" s="84" t="s">
        <v>193</v>
      </c>
      <c r="O6" s="84" t="s">
        <v>196</v>
      </c>
      <c r="P6" s="85" t="s">
        <v>194</v>
      </c>
    </row>
    <row r="7" spans="1:16" x14ac:dyDescent="0.25">
      <c r="A7" s="4" t="s">
        <v>6</v>
      </c>
      <c r="B7" s="5" t="s">
        <v>8</v>
      </c>
      <c r="C7" s="5" t="s">
        <v>7</v>
      </c>
      <c r="D7" s="6"/>
      <c r="E7" s="5" t="s">
        <v>8</v>
      </c>
      <c r="F7" s="5" t="s">
        <v>9</v>
      </c>
      <c r="G7" s="6"/>
      <c r="H7" s="5" t="s">
        <v>35</v>
      </c>
      <c r="I7" s="6"/>
      <c r="J7" s="6"/>
      <c r="K7" s="6"/>
      <c r="L7" s="6"/>
      <c r="M7" s="6"/>
      <c r="N7" s="6"/>
      <c r="O7" s="6"/>
      <c r="P7" s="7"/>
    </row>
    <row r="8" spans="1:16" x14ac:dyDescent="0.25">
      <c r="A8" s="4"/>
      <c r="B8" s="5" t="s">
        <v>10</v>
      </c>
      <c r="C8" s="5" t="s">
        <v>8</v>
      </c>
      <c r="D8" s="6"/>
      <c r="E8" s="5" t="s">
        <v>10</v>
      </c>
      <c r="F8" s="5" t="s">
        <v>11</v>
      </c>
      <c r="G8" s="5"/>
      <c r="H8" s="5" t="s">
        <v>36</v>
      </c>
      <c r="I8" s="49">
        <v>2027</v>
      </c>
      <c r="J8" s="49">
        <v>2027</v>
      </c>
      <c r="K8" s="49">
        <v>2028</v>
      </c>
      <c r="L8" s="49">
        <v>2029</v>
      </c>
      <c r="M8" s="6"/>
      <c r="N8" s="6"/>
      <c r="O8" s="6"/>
      <c r="P8" s="7"/>
    </row>
    <row r="9" spans="1:16" ht="15.75" thickBot="1" x14ac:dyDescent="0.3">
      <c r="A9" s="62"/>
      <c r="B9" s="57"/>
      <c r="C9" s="57" t="s">
        <v>10</v>
      </c>
      <c r="D9" s="58"/>
      <c r="E9" s="57" t="s">
        <v>12</v>
      </c>
      <c r="F9" s="57"/>
      <c r="G9" s="57"/>
      <c r="H9" s="57" t="s">
        <v>37</v>
      </c>
      <c r="I9" s="58"/>
      <c r="J9" s="58"/>
      <c r="K9" s="58"/>
      <c r="L9" s="58"/>
      <c r="M9" s="58"/>
      <c r="N9" s="58"/>
      <c r="O9" s="58"/>
      <c r="P9" s="63"/>
    </row>
    <row r="10" spans="1:16" x14ac:dyDescent="0.25">
      <c r="A10" s="1">
        <v>1</v>
      </c>
      <c r="B10" s="2">
        <v>499</v>
      </c>
      <c r="C10" s="2" t="s">
        <v>94</v>
      </c>
      <c r="D10" s="2" t="s">
        <v>59</v>
      </c>
      <c r="E10" s="2">
        <v>4000</v>
      </c>
      <c r="F10" s="2">
        <v>66</v>
      </c>
      <c r="G10" s="2" t="s">
        <v>15</v>
      </c>
      <c r="H10" s="2" t="s">
        <v>81</v>
      </c>
      <c r="I10" s="75"/>
      <c r="J10" s="2"/>
      <c r="K10" s="29"/>
      <c r="L10" s="146"/>
      <c r="M10" s="134">
        <v>0</v>
      </c>
      <c r="N10" s="134">
        <v>0</v>
      </c>
      <c r="O10" s="134">
        <v>0</v>
      </c>
      <c r="P10" s="139">
        <f>SUM(M10:O10)</f>
        <v>0</v>
      </c>
    </row>
    <row r="11" spans="1:16" x14ac:dyDescent="0.25">
      <c r="A11" s="4">
        <v>2</v>
      </c>
      <c r="B11" s="5">
        <v>309</v>
      </c>
      <c r="C11" s="5" t="s">
        <v>102</v>
      </c>
      <c r="D11" s="5" t="s">
        <v>59</v>
      </c>
      <c r="E11" s="5">
        <v>350</v>
      </c>
      <c r="F11" s="5">
        <v>10</v>
      </c>
      <c r="G11" s="5" t="s">
        <v>18</v>
      </c>
      <c r="H11" s="5" t="s">
        <v>103</v>
      </c>
      <c r="I11" s="76"/>
      <c r="J11" s="5"/>
      <c r="K11" s="6"/>
      <c r="L11" s="6"/>
      <c r="M11" s="137">
        <v>0</v>
      </c>
      <c r="N11" s="137">
        <v>0</v>
      </c>
      <c r="O11" s="137">
        <v>0</v>
      </c>
      <c r="P11" s="142">
        <f t="shared" ref="P11:P16" si="0">SUM(M11:O11)</f>
        <v>0</v>
      </c>
    </row>
    <row r="12" spans="1:16" x14ac:dyDescent="0.25">
      <c r="A12" s="4">
        <v>3</v>
      </c>
      <c r="B12" s="5">
        <v>501</v>
      </c>
      <c r="C12" s="5" t="s">
        <v>96</v>
      </c>
      <c r="D12" s="5" t="s">
        <v>59</v>
      </c>
      <c r="E12" s="5">
        <v>1600</v>
      </c>
      <c r="F12" s="5">
        <v>66</v>
      </c>
      <c r="G12" s="5" t="s">
        <v>15</v>
      </c>
      <c r="H12" s="5" t="s">
        <v>81</v>
      </c>
      <c r="I12" s="76"/>
      <c r="J12" s="5"/>
      <c r="K12" s="21"/>
      <c r="L12" s="42"/>
      <c r="M12" s="137">
        <v>0</v>
      </c>
      <c r="N12" s="137">
        <v>0</v>
      </c>
      <c r="O12" s="137">
        <v>0</v>
      </c>
      <c r="P12" s="142">
        <f t="shared" si="0"/>
        <v>0</v>
      </c>
    </row>
    <row r="13" spans="1:16" x14ac:dyDescent="0.25">
      <c r="A13" s="4">
        <v>4</v>
      </c>
      <c r="B13" s="5">
        <v>505</v>
      </c>
      <c r="C13" s="5" t="s">
        <v>98</v>
      </c>
      <c r="D13" s="5" t="s">
        <v>61</v>
      </c>
      <c r="E13" s="5">
        <v>1000</v>
      </c>
      <c r="F13" s="5">
        <v>80</v>
      </c>
      <c r="G13" s="5" t="s">
        <v>18</v>
      </c>
      <c r="H13" s="5" t="s">
        <v>81</v>
      </c>
      <c r="I13" s="76"/>
      <c r="J13" s="31"/>
      <c r="K13" s="21"/>
      <c r="L13" s="19"/>
      <c r="M13" s="137">
        <v>0</v>
      </c>
      <c r="N13" s="137">
        <v>0</v>
      </c>
      <c r="O13" s="137">
        <v>0</v>
      </c>
      <c r="P13" s="142">
        <f>SUM(M13:O13)</f>
        <v>0</v>
      </c>
    </row>
    <row r="14" spans="1:16" x14ac:dyDescent="0.25">
      <c r="A14" s="4">
        <v>5</v>
      </c>
      <c r="B14" s="5">
        <v>506</v>
      </c>
      <c r="C14" s="5" t="s">
        <v>99</v>
      </c>
      <c r="D14" s="5" t="s">
        <v>61</v>
      </c>
      <c r="E14" s="5">
        <v>1000</v>
      </c>
      <c r="F14" s="5">
        <v>80</v>
      </c>
      <c r="G14" s="5" t="s">
        <v>18</v>
      </c>
      <c r="H14" s="5" t="s">
        <v>81</v>
      </c>
      <c r="I14" s="76"/>
      <c r="J14" s="122"/>
      <c r="K14" s="42"/>
      <c r="L14" s="6"/>
      <c r="M14" s="137">
        <v>0</v>
      </c>
      <c r="N14" s="137">
        <v>0</v>
      </c>
      <c r="O14" s="137">
        <v>0</v>
      </c>
      <c r="P14" s="142">
        <f t="shared" si="0"/>
        <v>0</v>
      </c>
    </row>
    <row r="15" spans="1:16" x14ac:dyDescent="0.25">
      <c r="A15" s="4">
        <v>6</v>
      </c>
      <c r="B15" s="5">
        <v>542</v>
      </c>
      <c r="C15" s="5" t="s">
        <v>100</v>
      </c>
      <c r="D15" s="5" t="s">
        <v>57</v>
      </c>
      <c r="E15" s="5">
        <v>4000</v>
      </c>
      <c r="F15" s="5">
        <v>66</v>
      </c>
      <c r="G15" s="5" t="s">
        <v>15</v>
      </c>
      <c r="H15" s="5" t="s">
        <v>81</v>
      </c>
      <c r="I15" s="76"/>
      <c r="J15" s="5"/>
      <c r="K15" s="21"/>
      <c r="L15" s="42"/>
      <c r="M15" s="137">
        <v>0</v>
      </c>
      <c r="N15" s="137">
        <v>0</v>
      </c>
      <c r="O15" s="137">
        <v>0</v>
      </c>
      <c r="P15" s="142">
        <f t="shared" si="0"/>
        <v>0</v>
      </c>
    </row>
    <row r="16" spans="1:16" x14ac:dyDescent="0.25">
      <c r="A16" s="4">
        <v>7</v>
      </c>
      <c r="B16" s="5">
        <v>543</v>
      </c>
      <c r="C16" s="5" t="s">
        <v>101</v>
      </c>
      <c r="D16" s="5" t="s">
        <v>57</v>
      </c>
      <c r="E16" s="5">
        <v>1600</v>
      </c>
      <c r="F16" s="5">
        <v>67</v>
      </c>
      <c r="G16" s="5" t="s">
        <v>15</v>
      </c>
      <c r="H16" s="5" t="s">
        <v>81</v>
      </c>
      <c r="I16" s="76"/>
      <c r="J16" s="5"/>
      <c r="K16" s="21"/>
      <c r="L16" s="42"/>
      <c r="M16" s="137">
        <v>0</v>
      </c>
      <c r="N16" s="137">
        <v>0</v>
      </c>
      <c r="O16" s="137">
        <v>0</v>
      </c>
      <c r="P16" s="142">
        <f t="shared" si="0"/>
        <v>0</v>
      </c>
    </row>
    <row r="17" spans="1:16" x14ac:dyDescent="0.25">
      <c r="A17" s="4">
        <v>8</v>
      </c>
      <c r="B17" s="5" t="s">
        <v>185</v>
      </c>
      <c r="C17" s="5" t="s">
        <v>186</v>
      </c>
      <c r="D17" s="5" t="s">
        <v>57</v>
      </c>
      <c r="E17" s="5">
        <v>1000</v>
      </c>
      <c r="F17" s="5">
        <v>10</v>
      </c>
      <c r="G17" s="5" t="s">
        <v>18</v>
      </c>
      <c r="H17" s="5" t="s">
        <v>187</v>
      </c>
      <c r="I17" s="76"/>
      <c r="J17" s="5"/>
      <c r="K17" s="21"/>
      <c r="L17" s="42"/>
      <c r="M17" s="137">
        <v>0</v>
      </c>
      <c r="N17" s="137">
        <v>0</v>
      </c>
      <c r="O17" s="137">
        <v>0</v>
      </c>
      <c r="P17" s="142">
        <f t="shared" ref="P17:P18" si="1">SUM(M17:O17)</f>
        <v>0</v>
      </c>
    </row>
    <row r="18" spans="1:16" x14ac:dyDescent="0.25">
      <c r="A18" s="4">
        <v>9</v>
      </c>
      <c r="B18" s="5">
        <v>502</v>
      </c>
      <c r="C18" s="5" t="s">
        <v>97</v>
      </c>
      <c r="D18" s="5" t="s">
        <v>69</v>
      </c>
      <c r="E18" s="5">
        <v>1600</v>
      </c>
      <c r="F18" s="5">
        <v>66</v>
      </c>
      <c r="G18" s="5" t="s">
        <v>15</v>
      </c>
      <c r="H18" s="5" t="s">
        <v>81</v>
      </c>
      <c r="I18" s="76"/>
      <c r="J18" s="122"/>
      <c r="K18" s="19"/>
      <c r="L18" s="6"/>
      <c r="M18" s="137">
        <v>0</v>
      </c>
      <c r="N18" s="137">
        <v>0</v>
      </c>
      <c r="O18" s="137">
        <v>0</v>
      </c>
      <c r="P18" s="142">
        <f t="shared" si="1"/>
        <v>0</v>
      </c>
    </row>
    <row r="19" spans="1:16" x14ac:dyDescent="0.25">
      <c r="A19" s="4">
        <v>10</v>
      </c>
      <c r="B19" s="5">
        <v>500</v>
      </c>
      <c r="C19" s="5" t="s">
        <v>95</v>
      </c>
      <c r="D19" s="5" t="s">
        <v>69</v>
      </c>
      <c r="E19" s="5">
        <v>4000</v>
      </c>
      <c r="F19" s="5">
        <v>66</v>
      </c>
      <c r="G19" s="5" t="s">
        <v>15</v>
      </c>
      <c r="H19" s="5" t="s">
        <v>81</v>
      </c>
      <c r="I19" s="76"/>
      <c r="J19" s="122"/>
      <c r="K19" s="42"/>
      <c r="L19" s="6"/>
      <c r="M19" s="137">
        <v>0</v>
      </c>
      <c r="N19" s="137">
        <v>0</v>
      </c>
      <c r="O19" s="137">
        <v>0</v>
      </c>
      <c r="P19" s="142">
        <f t="shared" ref="P19:P21" si="2">SUM(M19:O19)</f>
        <v>0</v>
      </c>
    </row>
    <row r="20" spans="1:16" x14ac:dyDescent="0.25">
      <c r="A20" s="4">
        <v>11</v>
      </c>
      <c r="B20" s="5" t="s">
        <v>221</v>
      </c>
      <c r="C20" s="5" t="s">
        <v>222</v>
      </c>
      <c r="D20" s="5" t="s">
        <v>61</v>
      </c>
      <c r="E20" s="5">
        <v>1000</v>
      </c>
      <c r="F20" s="5">
        <v>10</v>
      </c>
      <c r="G20" s="5" t="s">
        <v>18</v>
      </c>
      <c r="H20" s="5" t="s">
        <v>187</v>
      </c>
      <c r="I20" s="76"/>
      <c r="J20" s="122"/>
      <c r="K20" s="42"/>
      <c r="L20" s="6"/>
      <c r="M20" s="137">
        <v>0</v>
      </c>
      <c r="N20" s="137">
        <v>0</v>
      </c>
      <c r="O20" s="137">
        <v>0</v>
      </c>
      <c r="P20" s="142">
        <f t="shared" si="2"/>
        <v>0</v>
      </c>
    </row>
    <row r="21" spans="1:16" ht="15.75" thickBot="1" x14ac:dyDescent="0.3">
      <c r="A21" s="8">
        <v>12</v>
      </c>
      <c r="B21" s="9" t="s">
        <v>223</v>
      </c>
      <c r="C21" s="9" t="s">
        <v>224</v>
      </c>
      <c r="D21" s="9" t="s">
        <v>61</v>
      </c>
      <c r="E21" s="9">
        <v>1000</v>
      </c>
      <c r="F21" s="9">
        <v>10</v>
      </c>
      <c r="G21" s="9" t="s">
        <v>18</v>
      </c>
      <c r="H21" s="9" t="s">
        <v>187</v>
      </c>
      <c r="I21" s="77"/>
      <c r="J21" s="130"/>
      <c r="K21" s="50"/>
      <c r="L21" s="58"/>
      <c r="M21" s="181">
        <v>0</v>
      </c>
      <c r="N21" s="181">
        <v>0</v>
      </c>
      <c r="O21" s="181">
        <v>0</v>
      </c>
      <c r="P21" s="184">
        <f t="shared" si="2"/>
        <v>0</v>
      </c>
    </row>
    <row r="22" spans="1:16" ht="15.75" thickBot="1" x14ac:dyDescent="0.3">
      <c r="B22" s="54"/>
      <c r="C22" s="55"/>
      <c r="D22" s="55"/>
      <c r="E22" s="55"/>
      <c r="G22" s="56"/>
      <c r="H22" s="56"/>
      <c r="L22" s="179" t="s">
        <v>216</v>
      </c>
      <c r="M22" s="182">
        <f>SUM(M10:M21)</f>
        <v>0</v>
      </c>
      <c r="N22" s="182">
        <f>SUM(N10:N21)</f>
        <v>0</v>
      </c>
      <c r="O22" s="182">
        <f>SUM(O10:O21)</f>
        <v>0</v>
      </c>
      <c r="P22" s="183">
        <f>SUM(P10:P21)</f>
        <v>0</v>
      </c>
    </row>
    <row r="23" spans="1:16" x14ac:dyDescent="0.25">
      <c r="B23" s="54"/>
      <c r="C23" s="55"/>
      <c r="D23" s="55"/>
      <c r="E23" s="55"/>
      <c r="G23" s="56"/>
      <c r="H23" s="56"/>
    </row>
    <row r="24" spans="1:16" ht="15.75" thickBot="1" x14ac:dyDescent="0.3"/>
    <row r="25" spans="1:16" ht="15.75" thickBot="1" x14ac:dyDescent="0.3">
      <c r="A25" s="236" t="s">
        <v>30</v>
      </c>
      <c r="B25" s="222"/>
      <c r="C25" s="222"/>
      <c r="D25" s="222"/>
      <c r="E25" s="222"/>
      <c r="F25" s="222"/>
      <c r="G25" s="222"/>
      <c r="H25" s="222"/>
      <c r="I25" s="222"/>
      <c r="J25" s="222"/>
      <c r="K25" s="222"/>
      <c r="L25" s="222"/>
      <c r="M25" s="222"/>
      <c r="N25" s="222"/>
      <c r="O25" s="222"/>
      <c r="P25" s="223"/>
    </row>
    <row r="26" spans="1:16" ht="60.75" thickBot="1" x14ac:dyDescent="0.3">
      <c r="A26" s="109"/>
      <c r="B26" s="110"/>
      <c r="C26" s="110"/>
      <c r="D26" s="110"/>
      <c r="E26" s="110"/>
      <c r="F26" s="110"/>
      <c r="G26" s="110"/>
      <c r="H26" s="110"/>
      <c r="I26" s="207" t="s">
        <v>198</v>
      </c>
      <c r="J26" s="208"/>
      <c r="K26" s="208"/>
      <c r="L26" s="237"/>
      <c r="M26" s="95" t="s">
        <v>191</v>
      </c>
      <c r="N26" s="95" t="s">
        <v>193</v>
      </c>
      <c r="O26" s="95" t="s">
        <v>196</v>
      </c>
      <c r="P26" s="96" t="s">
        <v>194</v>
      </c>
    </row>
    <row r="27" spans="1:16" x14ac:dyDescent="0.25">
      <c r="A27" s="1">
        <v>1</v>
      </c>
      <c r="B27" s="2" t="s">
        <v>104</v>
      </c>
      <c r="C27" s="2"/>
      <c r="D27" s="2"/>
      <c r="E27" s="2">
        <v>100</v>
      </c>
      <c r="F27" s="2">
        <v>11</v>
      </c>
      <c r="G27" s="2" t="s">
        <v>18</v>
      </c>
      <c r="H27" s="2"/>
      <c r="I27" s="78"/>
      <c r="J27" s="126"/>
      <c r="K27" s="40"/>
      <c r="L27" s="41"/>
      <c r="M27" s="134">
        <v>0</v>
      </c>
      <c r="N27" s="134">
        <v>0</v>
      </c>
      <c r="O27" s="134">
        <v>0</v>
      </c>
      <c r="P27" s="139">
        <f>SUM(M27:O27)</f>
        <v>0</v>
      </c>
    </row>
    <row r="28" spans="1:16" x14ac:dyDescent="0.25">
      <c r="A28" s="4">
        <v>2</v>
      </c>
      <c r="B28" s="5">
        <v>8064</v>
      </c>
      <c r="C28" s="5"/>
      <c r="D28" s="5"/>
      <c r="E28" s="5"/>
      <c r="F28" s="5"/>
      <c r="G28" s="5" t="s">
        <v>18</v>
      </c>
      <c r="H28" s="31"/>
      <c r="I28" s="79"/>
      <c r="J28" s="31"/>
      <c r="K28" s="33"/>
      <c r="L28" s="24"/>
      <c r="M28" s="137">
        <v>0</v>
      </c>
      <c r="N28" s="137">
        <v>0</v>
      </c>
      <c r="O28" s="137">
        <v>0</v>
      </c>
      <c r="P28" s="142">
        <f>SUM(M28:O28)</f>
        <v>0</v>
      </c>
    </row>
    <row r="29" spans="1:16" x14ac:dyDescent="0.25">
      <c r="A29" s="4">
        <v>3</v>
      </c>
      <c r="B29" s="5">
        <v>2286109184</v>
      </c>
      <c r="C29" s="5"/>
      <c r="D29" s="5"/>
      <c r="E29" s="5"/>
      <c r="F29" s="5"/>
      <c r="G29" s="5" t="s">
        <v>18</v>
      </c>
      <c r="H29" s="5"/>
      <c r="I29" s="79"/>
      <c r="J29" s="122"/>
      <c r="K29" s="6"/>
      <c r="L29" s="21"/>
      <c r="M29" s="137">
        <v>0</v>
      </c>
      <c r="N29" s="137">
        <v>0</v>
      </c>
      <c r="O29" s="137">
        <v>0</v>
      </c>
      <c r="P29" s="142">
        <f t="shared" ref="P29:P31" si="3">SUM(M29:O29)</f>
        <v>0</v>
      </c>
    </row>
    <row r="30" spans="1:16" x14ac:dyDescent="0.25">
      <c r="A30" s="4">
        <v>4</v>
      </c>
      <c r="B30" s="5" t="s">
        <v>225</v>
      </c>
      <c r="C30" s="5" t="s">
        <v>226</v>
      </c>
      <c r="D30" s="5"/>
      <c r="E30" s="5"/>
      <c r="F30" s="5"/>
      <c r="G30" s="5" t="s">
        <v>18</v>
      </c>
      <c r="H30" s="5"/>
      <c r="I30" s="79"/>
      <c r="J30" s="122"/>
      <c r="K30" s="6"/>
      <c r="L30" s="21"/>
      <c r="M30" s="137">
        <v>0</v>
      </c>
      <c r="N30" s="137">
        <v>0</v>
      </c>
      <c r="O30" s="137">
        <v>0</v>
      </c>
      <c r="P30" s="142">
        <f t="shared" si="3"/>
        <v>0</v>
      </c>
    </row>
    <row r="31" spans="1:16" ht="15.75" thickBot="1" x14ac:dyDescent="0.3">
      <c r="A31" s="8">
        <v>5</v>
      </c>
      <c r="B31" s="47">
        <v>80064</v>
      </c>
      <c r="C31" s="47">
        <v>1502862</v>
      </c>
      <c r="D31" s="9"/>
      <c r="E31" s="9"/>
      <c r="F31" s="9"/>
      <c r="G31" s="9" t="s">
        <v>18</v>
      </c>
      <c r="H31" s="9"/>
      <c r="I31" s="80"/>
      <c r="J31" s="130"/>
      <c r="K31" s="10"/>
      <c r="L31" s="60"/>
      <c r="M31" s="181">
        <v>0</v>
      </c>
      <c r="N31" s="181">
        <v>0</v>
      </c>
      <c r="O31" s="181">
        <v>0</v>
      </c>
      <c r="P31" s="184">
        <f t="shared" si="3"/>
        <v>0</v>
      </c>
    </row>
    <row r="32" spans="1:16" ht="15.75" thickBot="1" x14ac:dyDescent="0.3">
      <c r="A32" s="25"/>
      <c r="B32" s="72"/>
      <c r="C32" s="72"/>
      <c r="D32" s="25"/>
      <c r="E32" s="25"/>
      <c r="F32" s="25"/>
      <c r="G32" s="25"/>
      <c r="H32" s="25"/>
      <c r="I32" s="51"/>
      <c r="J32" s="25"/>
      <c r="L32" s="179" t="s">
        <v>216</v>
      </c>
      <c r="M32" s="182">
        <f>SUM(M27:M31)</f>
        <v>0</v>
      </c>
      <c r="N32" s="182">
        <f>SUM(N27:N31)</f>
        <v>0</v>
      </c>
      <c r="O32" s="182">
        <f>SUM(O27:O31)</f>
        <v>0</v>
      </c>
      <c r="P32" s="183">
        <f>SUM(P27:P31)</f>
        <v>0</v>
      </c>
    </row>
    <row r="33" spans="1:15" x14ac:dyDescent="0.25">
      <c r="A33" s="25"/>
      <c r="B33" s="25"/>
      <c r="C33" s="25"/>
      <c r="D33" s="25"/>
      <c r="E33" s="25"/>
      <c r="F33" s="25"/>
      <c r="G33" s="25"/>
      <c r="H33" s="25"/>
    </row>
    <row r="34" spans="1:15" ht="15.75" thickBot="1" x14ac:dyDescent="0.3">
      <c r="A34" s="25"/>
      <c r="B34" s="25"/>
    </row>
    <row r="35" spans="1:15" ht="15.75" thickBot="1" x14ac:dyDescent="0.3">
      <c r="A35" s="236" t="s">
        <v>48</v>
      </c>
      <c r="B35" s="222"/>
      <c r="C35" s="222"/>
      <c r="D35" s="222"/>
      <c r="E35" s="222"/>
      <c r="F35" s="222"/>
      <c r="G35" s="222"/>
      <c r="H35" s="222"/>
      <c r="I35" s="222"/>
      <c r="J35" s="222"/>
      <c r="K35" s="222"/>
      <c r="L35" s="222"/>
      <c r="M35" s="222"/>
      <c r="N35" s="222"/>
      <c r="O35" s="223"/>
    </row>
    <row r="36" spans="1:15" ht="73.5" customHeight="1" thickBot="1" x14ac:dyDescent="0.3">
      <c r="A36" s="99"/>
      <c r="B36" s="100" t="s">
        <v>42</v>
      </c>
      <c r="C36" s="100" t="s">
        <v>43</v>
      </c>
      <c r="D36" s="25" t="s">
        <v>82</v>
      </c>
      <c r="E36" s="100" t="s">
        <v>44</v>
      </c>
      <c r="F36" s="100" t="s">
        <v>45</v>
      </c>
      <c r="G36" s="100" t="s">
        <v>46</v>
      </c>
      <c r="H36" s="100" t="s">
        <v>47</v>
      </c>
      <c r="I36" s="104"/>
      <c r="J36" s="104"/>
      <c r="K36" s="104"/>
      <c r="L36" s="104"/>
      <c r="M36" s="101" t="s">
        <v>193</v>
      </c>
      <c r="N36" s="101" t="s">
        <v>196</v>
      </c>
      <c r="O36" s="102" t="s">
        <v>199</v>
      </c>
    </row>
    <row r="37" spans="1:15" x14ac:dyDescent="0.25">
      <c r="A37" s="1">
        <v>1</v>
      </c>
      <c r="B37" s="2" t="s">
        <v>49</v>
      </c>
      <c r="C37" s="2" t="s">
        <v>50</v>
      </c>
      <c r="D37" s="2" t="s">
        <v>61</v>
      </c>
      <c r="E37" s="2">
        <v>195</v>
      </c>
      <c r="F37" s="2">
        <v>1996</v>
      </c>
      <c r="G37" s="2">
        <v>1100</v>
      </c>
      <c r="H37" s="2">
        <v>80</v>
      </c>
      <c r="I37" s="75"/>
      <c r="J37" s="147"/>
      <c r="K37" s="13"/>
      <c r="L37" s="147"/>
      <c r="M37" s="134">
        <v>0</v>
      </c>
      <c r="N37" s="134">
        <v>0</v>
      </c>
      <c r="O37" s="139">
        <f>SUM(M37:N37)</f>
        <v>0</v>
      </c>
    </row>
    <row r="38" spans="1:15" ht="15.75" thickBot="1" x14ac:dyDescent="0.3">
      <c r="A38" s="8">
        <v>2</v>
      </c>
      <c r="B38" s="9" t="s">
        <v>49</v>
      </c>
      <c r="C38" s="9" t="s">
        <v>50</v>
      </c>
      <c r="D38" s="9" t="s">
        <v>61</v>
      </c>
      <c r="E38" s="9">
        <v>193</v>
      </c>
      <c r="F38" s="9">
        <v>1996</v>
      </c>
      <c r="G38" s="9">
        <v>1100</v>
      </c>
      <c r="H38" s="9">
        <v>80</v>
      </c>
      <c r="I38" s="77"/>
      <c r="J38" s="148"/>
      <c r="K38" s="10"/>
      <c r="L38" s="190"/>
      <c r="M38" s="181">
        <v>0</v>
      </c>
      <c r="N38" s="181">
        <v>0</v>
      </c>
      <c r="O38" s="184">
        <f>SUM(M38:N38)</f>
        <v>0</v>
      </c>
    </row>
    <row r="39" spans="1:15" ht="15.75" thickBot="1" x14ac:dyDescent="0.3">
      <c r="A39" s="25"/>
      <c r="B39" s="25"/>
      <c r="L39" s="179" t="s">
        <v>216</v>
      </c>
      <c r="M39" s="182">
        <f>SUM(M37:M38)</f>
        <v>0</v>
      </c>
      <c r="N39" s="182">
        <f>SUM(N37:N38)</f>
        <v>0</v>
      </c>
      <c r="O39" s="183">
        <f>SUM(O37:O38)</f>
        <v>0</v>
      </c>
    </row>
    <row r="40" spans="1:15" ht="15.75" thickBot="1" x14ac:dyDescent="0.3"/>
    <row r="41" spans="1:15" ht="15.75" thickBot="1" x14ac:dyDescent="0.3">
      <c r="A41" s="36"/>
      <c r="B41" t="s">
        <v>55</v>
      </c>
    </row>
    <row r="42" spans="1:15" ht="15.75" thickBot="1" x14ac:dyDescent="0.3">
      <c r="A42" s="37"/>
      <c r="B42" t="s">
        <v>56</v>
      </c>
    </row>
    <row r="43" spans="1:15" ht="15.75" thickBot="1" x14ac:dyDescent="0.3">
      <c r="A43" s="38"/>
      <c r="B43" t="s">
        <v>53</v>
      </c>
    </row>
    <row r="44" spans="1:15" ht="15.75" thickBot="1" x14ac:dyDescent="0.3">
      <c r="A44" s="70"/>
      <c r="B44" t="s">
        <v>195</v>
      </c>
    </row>
    <row r="45" spans="1:15" ht="15.75" thickBot="1" x14ac:dyDescent="0.3">
      <c r="A45" s="39"/>
      <c r="B45" t="s">
        <v>200</v>
      </c>
    </row>
  </sheetData>
  <mergeCells count="7">
    <mergeCell ref="A1:P1"/>
    <mergeCell ref="A3:P3"/>
    <mergeCell ref="I26:L26"/>
    <mergeCell ref="A35:O35"/>
    <mergeCell ref="I6:L6"/>
    <mergeCell ref="A5:P5"/>
    <mergeCell ref="A25:P25"/>
  </mergeCells>
  <pageMargins left="0.7" right="0.7" top="0.75" bottom="0.75" header="0.3" footer="0.3"/>
  <pageSetup paperSize="9" scale="55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1:P19"/>
  <sheetViews>
    <sheetView workbookViewId="0">
      <selection activeCell="N20" sqref="N20"/>
    </sheetView>
  </sheetViews>
  <sheetFormatPr defaultRowHeight="15" x14ac:dyDescent="0.25"/>
  <cols>
    <col min="2" max="2" width="16.140625" customWidth="1"/>
    <col min="3" max="3" width="11.140625" bestFit="1" customWidth="1"/>
    <col min="4" max="4" width="14.5703125" bestFit="1" customWidth="1"/>
    <col min="7" max="7" width="10" bestFit="1" customWidth="1"/>
    <col min="8" max="8" width="15" customWidth="1"/>
    <col min="13" max="13" width="26.28515625" bestFit="1" customWidth="1"/>
    <col min="14" max="15" width="23.28515625" bestFit="1" customWidth="1"/>
    <col min="16" max="16" width="16.28515625" customWidth="1"/>
  </cols>
  <sheetData>
    <row r="1" spans="1:16" ht="15.75" x14ac:dyDescent="0.25">
      <c r="A1" s="206" t="s">
        <v>217</v>
      </c>
      <c r="B1" s="206"/>
      <c r="C1" s="206"/>
      <c r="D1" s="206"/>
      <c r="E1" s="206"/>
      <c r="F1" s="206"/>
      <c r="G1" s="206"/>
      <c r="H1" s="206"/>
      <c r="I1" s="206"/>
      <c r="J1" s="206"/>
      <c r="K1" s="206"/>
      <c r="L1" s="206"/>
      <c r="M1" s="206"/>
      <c r="N1" s="206"/>
      <c r="O1" s="206"/>
      <c r="P1" s="206"/>
    </row>
    <row r="3" spans="1:16" ht="18.75" x14ac:dyDescent="0.3">
      <c r="A3" s="219" t="s">
        <v>179</v>
      </c>
      <c r="B3" s="219"/>
      <c r="C3" s="219"/>
      <c r="D3" s="219"/>
      <c r="E3" s="219"/>
      <c r="F3" s="219"/>
      <c r="G3" s="219"/>
      <c r="H3" s="219"/>
      <c r="I3" s="219"/>
      <c r="J3" s="219"/>
      <c r="K3" s="219"/>
      <c r="L3" s="219"/>
      <c r="M3" s="219"/>
      <c r="N3" s="219"/>
      <c r="O3" s="219"/>
      <c r="P3" s="219"/>
    </row>
    <row r="4" spans="1:16" ht="15.75" thickBot="1" x14ac:dyDescent="0.3">
      <c r="A4" s="18"/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</row>
    <row r="5" spans="1:16" ht="15.75" thickBot="1" x14ac:dyDescent="0.3">
      <c r="A5" s="210" t="s">
        <v>52</v>
      </c>
      <c r="B5" s="211"/>
      <c r="C5" s="211"/>
      <c r="D5" s="211"/>
      <c r="E5" s="211"/>
      <c r="F5" s="211"/>
      <c r="G5" s="211"/>
      <c r="H5" s="211"/>
      <c r="I5" s="211"/>
      <c r="J5" s="211"/>
      <c r="K5" s="211"/>
      <c r="L5" s="211"/>
      <c r="M5" s="211"/>
      <c r="N5" s="211"/>
      <c r="O5" s="211"/>
      <c r="P5" s="212"/>
    </row>
    <row r="6" spans="1:16" ht="38.25" customHeight="1" thickBot="1" x14ac:dyDescent="0.3">
      <c r="A6" s="64" t="s">
        <v>1</v>
      </c>
      <c r="B6" s="65" t="s">
        <v>3</v>
      </c>
      <c r="C6" s="65" t="s">
        <v>2</v>
      </c>
      <c r="D6" s="65" t="s">
        <v>82</v>
      </c>
      <c r="E6" s="65" t="s">
        <v>4</v>
      </c>
      <c r="F6" s="65" t="s">
        <v>5</v>
      </c>
      <c r="G6" s="65" t="s">
        <v>33</v>
      </c>
      <c r="H6" s="103" t="s">
        <v>34</v>
      </c>
      <c r="I6" s="208" t="s">
        <v>198</v>
      </c>
      <c r="J6" s="208"/>
      <c r="K6" s="208"/>
      <c r="L6" s="208"/>
      <c r="M6" s="95" t="s">
        <v>191</v>
      </c>
      <c r="N6" s="95" t="s">
        <v>193</v>
      </c>
      <c r="O6" s="95" t="s">
        <v>196</v>
      </c>
      <c r="P6" s="96" t="s">
        <v>194</v>
      </c>
    </row>
    <row r="7" spans="1:16" x14ac:dyDescent="0.25">
      <c r="A7" s="1" t="s">
        <v>6</v>
      </c>
      <c r="B7" s="2" t="s">
        <v>8</v>
      </c>
      <c r="C7" s="2" t="s">
        <v>7</v>
      </c>
      <c r="D7" s="13"/>
      <c r="E7" s="2" t="s">
        <v>8</v>
      </c>
      <c r="F7" s="2" t="s">
        <v>9</v>
      </c>
      <c r="G7" s="13"/>
      <c r="H7" s="2" t="s">
        <v>35</v>
      </c>
      <c r="I7" s="13"/>
      <c r="J7" s="13"/>
      <c r="K7" s="13"/>
      <c r="L7" s="13"/>
      <c r="M7" s="13"/>
      <c r="N7" s="13"/>
      <c r="O7" s="13"/>
      <c r="P7" s="3"/>
    </row>
    <row r="8" spans="1:16" x14ac:dyDescent="0.25">
      <c r="A8" s="4"/>
      <c r="B8" s="5" t="s">
        <v>10</v>
      </c>
      <c r="C8" s="5" t="s">
        <v>8</v>
      </c>
      <c r="D8" s="6"/>
      <c r="E8" s="5" t="s">
        <v>10</v>
      </c>
      <c r="F8" s="5" t="s">
        <v>11</v>
      </c>
      <c r="G8" s="5"/>
      <c r="H8" s="5" t="s">
        <v>36</v>
      </c>
      <c r="I8" s="49">
        <v>2027</v>
      </c>
      <c r="J8" s="49">
        <v>2027</v>
      </c>
      <c r="K8" s="49">
        <v>2028</v>
      </c>
      <c r="L8" s="49">
        <v>2029</v>
      </c>
      <c r="M8" s="6"/>
      <c r="N8" s="6"/>
      <c r="O8" s="6"/>
      <c r="P8" s="7"/>
    </row>
    <row r="9" spans="1:16" ht="15.75" thickBot="1" x14ac:dyDescent="0.3">
      <c r="A9" s="8"/>
      <c r="B9" s="9"/>
      <c r="C9" s="9" t="s">
        <v>10</v>
      </c>
      <c r="D9" s="10"/>
      <c r="E9" s="9" t="s">
        <v>12</v>
      </c>
      <c r="F9" s="9"/>
      <c r="G9" s="9"/>
      <c r="H9" s="9" t="s">
        <v>37</v>
      </c>
      <c r="I9" s="10"/>
      <c r="J9" s="10"/>
      <c r="K9" s="10"/>
      <c r="L9" s="10"/>
      <c r="M9" s="10"/>
      <c r="N9" s="10"/>
      <c r="O9" s="10"/>
      <c r="P9" s="11"/>
    </row>
    <row r="10" spans="1:16" x14ac:dyDescent="0.25">
      <c r="A10" s="64">
        <v>1</v>
      </c>
      <c r="B10" s="65" t="s">
        <v>176</v>
      </c>
      <c r="C10" s="2" t="s">
        <v>180</v>
      </c>
      <c r="D10" s="66"/>
      <c r="E10" s="65">
        <v>20</v>
      </c>
      <c r="F10" s="65">
        <v>360</v>
      </c>
      <c r="G10" s="65" t="s">
        <v>168</v>
      </c>
      <c r="H10" s="65"/>
      <c r="I10" s="75"/>
      <c r="J10" s="21"/>
      <c r="K10" s="19"/>
      <c r="L10" s="6"/>
      <c r="M10" s="134">
        <v>0</v>
      </c>
      <c r="N10" s="134">
        <v>0</v>
      </c>
      <c r="O10" s="134">
        <v>0</v>
      </c>
      <c r="P10" s="139">
        <f>SUM(M10:O10)</f>
        <v>0</v>
      </c>
    </row>
    <row r="11" spans="1:16" x14ac:dyDescent="0.25">
      <c r="A11" s="4">
        <v>2</v>
      </c>
      <c r="B11" s="5" t="s">
        <v>177</v>
      </c>
      <c r="C11" s="5" t="s">
        <v>181</v>
      </c>
      <c r="D11" s="5"/>
      <c r="E11" s="5">
        <v>32</v>
      </c>
      <c r="F11" s="5">
        <v>330</v>
      </c>
      <c r="G11" s="5" t="s">
        <v>168</v>
      </c>
      <c r="H11" s="5"/>
      <c r="I11" s="76"/>
      <c r="J11" s="5"/>
      <c r="K11" s="21"/>
      <c r="L11" s="19"/>
      <c r="M11" s="137">
        <v>0</v>
      </c>
      <c r="N11" s="137">
        <v>0</v>
      </c>
      <c r="O11" s="137">
        <v>0</v>
      </c>
      <c r="P11" s="140">
        <f t="shared" ref="P11:P12" si="0">SUM(M11:O11)</f>
        <v>0</v>
      </c>
    </row>
    <row r="12" spans="1:16" ht="15.75" thickBot="1" x14ac:dyDescent="0.3">
      <c r="A12" s="8">
        <v>3</v>
      </c>
      <c r="B12" s="9" t="s">
        <v>178</v>
      </c>
      <c r="C12" s="9" t="s">
        <v>182</v>
      </c>
      <c r="D12" s="9"/>
      <c r="E12" s="9">
        <v>15</v>
      </c>
      <c r="F12" s="9">
        <v>330</v>
      </c>
      <c r="G12" s="9" t="s">
        <v>168</v>
      </c>
      <c r="H12" s="9"/>
      <c r="I12" s="77"/>
      <c r="J12" s="5"/>
      <c r="K12" s="21"/>
      <c r="L12" s="191"/>
      <c r="M12" s="181">
        <v>0</v>
      </c>
      <c r="N12" s="181">
        <v>0</v>
      </c>
      <c r="O12" s="181">
        <v>0</v>
      </c>
      <c r="P12" s="192">
        <f t="shared" si="0"/>
        <v>0</v>
      </c>
    </row>
    <row r="13" spans="1:16" ht="15.75" thickBot="1" x14ac:dyDescent="0.3">
      <c r="L13" s="179" t="s">
        <v>216</v>
      </c>
      <c r="M13" s="182">
        <f>SUM(M10:M12)</f>
        <v>0</v>
      </c>
      <c r="N13" s="182">
        <f>SUM(N10:N12)</f>
        <v>0</v>
      </c>
      <c r="O13" s="182">
        <f>SUM(O10:O12)</f>
        <v>0</v>
      </c>
      <c r="P13" s="183">
        <f>SUM(P10:P12)</f>
        <v>0</v>
      </c>
    </row>
    <row r="14" spans="1:16" ht="15.75" thickBot="1" x14ac:dyDescent="0.3"/>
    <row r="15" spans="1:16" ht="15.75" thickBot="1" x14ac:dyDescent="0.3">
      <c r="A15" s="36"/>
      <c r="B15" t="s">
        <v>55</v>
      </c>
    </row>
    <row r="16" spans="1:16" ht="15.75" thickBot="1" x14ac:dyDescent="0.3">
      <c r="A16" s="37"/>
      <c r="B16" t="s">
        <v>56</v>
      </c>
    </row>
    <row r="17" spans="1:2" ht="15.75" thickBot="1" x14ac:dyDescent="0.3">
      <c r="A17" s="38"/>
      <c r="B17" t="s">
        <v>53</v>
      </c>
    </row>
    <row r="18" spans="1:2" ht="15.75" thickBot="1" x14ac:dyDescent="0.3">
      <c r="A18" s="39"/>
      <c r="B18" t="s">
        <v>54</v>
      </c>
    </row>
    <row r="19" spans="1:2" ht="15.75" thickBot="1" x14ac:dyDescent="0.3">
      <c r="A19" s="70"/>
      <c r="B19" t="s">
        <v>183</v>
      </c>
    </row>
  </sheetData>
  <mergeCells count="4">
    <mergeCell ref="I6:L6"/>
    <mergeCell ref="A5:P5"/>
    <mergeCell ref="A1:P1"/>
    <mergeCell ref="A3:P3"/>
  </mergeCells>
  <pageMargins left="0.7" right="0.7" top="0.75" bottom="0.75" header="0.3" footer="0.3"/>
  <pageSetup paperSize="9" scale="69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P42"/>
  <sheetViews>
    <sheetView topLeftCell="A6" zoomScale="80" zoomScaleNormal="80" workbookViewId="0">
      <selection activeCell="R35" sqref="R35"/>
    </sheetView>
  </sheetViews>
  <sheetFormatPr defaultRowHeight="15" x14ac:dyDescent="0.25"/>
  <cols>
    <col min="2" max="2" width="20.85546875" customWidth="1"/>
    <col min="3" max="3" width="11.42578125" bestFit="1" customWidth="1"/>
    <col min="6" max="6" width="13.85546875" customWidth="1"/>
    <col min="7" max="7" width="20" customWidth="1"/>
    <col min="8" max="8" width="22.42578125" customWidth="1"/>
    <col min="12" max="12" width="12" customWidth="1"/>
    <col min="13" max="13" width="21.5703125" customWidth="1"/>
    <col min="14" max="14" width="22.140625" customWidth="1"/>
    <col min="15" max="15" width="18.140625" customWidth="1"/>
    <col min="16" max="16" width="16.85546875" customWidth="1"/>
  </cols>
  <sheetData>
    <row r="1" spans="1:16" ht="15.75" customHeight="1" x14ac:dyDescent="0.25">
      <c r="A1" s="206" t="s">
        <v>217</v>
      </c>
      <c r="B1" s="206"/>
      <c r="C1" s="206"/>
      <c r="D1" s="206"/>
      <c r="E1" s="206"/>
      <c r="F1" s="206"/>
      <c r="G1" s="206"/>
      <c r="H1" s="206"/>
      <c r="I1" s="206"/>
      <c r="J1" s="206"/>
      <c r="K1" s="206"/>
      <c r="L1" s="206"/>
      <c r="M1" s="206"/>
      <c r="N1" s="206"/>
      <c r="O1" s="206"/>
      <c r="P1" s="206"/>
    </row>
    <row r="3" spans="1:16" ht="18.75" customHeight="1" x14ac:dyDescent="0.3">
      <c r="A3" s="219" t="s">
        <v>105</v>
      </c>
      <c r="B3" s="219"/>
      <c r="C3" s="219"/>
      <c r="D3" s="219"/>
      <c r="E3" s="219"/>
      <c r="F3" s="219"/>
      <c r="G3" s="219"/>
      <c r="H3" s="219"/>
      <c r="I3" s="219"/>
      <c r="J3" s="219"/>
      <c r="K3" s="219"/>
      <c r="L3" s="219"/>
      <c r="M3" s="219"/>
      <c r="N3" s="219"/>
      <c r="O3" s="219"/>
      <c r="P3" s="219"/>
    </row>
    <row r="4" spans="1:16" ht="15.75" thickBot="1" x14ac:dyDescent="0.3">
      <c r="A4" s="18"/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</row>
    <row r="5" spans="1:16" ht="15.75" thickBot="1" x14ac:dyDescent="0.3">
      <c r="A5" s="210" t="s">
        <v>52</v>
      </c>
      <c r="B5" s="211"/>
      <c r="C5" s="211"/>
      <c r="D5" s="211"/>
      <c r="E5" s="211"/>
      <c r="F5" s="211"/>
      <c r="G5" s="211"/>
      <c r="H5" s="211"/>
      <c r="I5" s="211"/>
      <c r="J5" s="211"/>
      <c r="K5" s="211"/>
      <c r="L5" s="211"/>
      <c r="M5" s="211"/>
      <c r="N5" s="211"/>
      <c r="O5" s="211"/>
      <c r="P5" s="212"/>
    </row>
    <row r="6" spans="1:16" ht="71.25" customHeight="1" x14ac:dyDescent="0.25">
      <c r="A6" s="1" t="s">
        <v>1</v>
      </c>
      <c r="B6" s="2" t="s">
        <v>3</v>
      </c>
      <c r="C6" s="2" t="s">
        <v>2</v>
      </c>
      <c r="D6" s="2" t="s">
        <v>82</v>
      </c>
      <c r="E6" s="2" t="s">
        <v>4</v>
      </c>
      <c r="F6" s="2" t="s">
        <v>5</v>
      </c>
      <c r="G6" s="2" t="s">
        <v>33</v>
      </c>
      <c r="H6" s="74" t="s">
        <v>34</v>
      </c>
      <c r="I6" s="224" t="s">
        <v>198</v>
      </c>
      <c r="J6" s="224"/>
      <c r="K6" s="224"/>
      <c r="L6" s="224"/>
      <c r="M6" s="84" t="s">
        <v>191</v>
      </c>
      <c r="N6" s="84" t="s">
        <v>193</v>
      </c>
      <c r="O6" s="84" t="s">
        <v>197</v>
      </c>
      <c r="P6" s="85" t="s">
        <v>194</v>
      </c>
    </row>
    <row r="7" spans="1:16" x14ac:dyDescent="0.25">
      <c r="A7" s="4" t="s">
        <v>6</v>
      </c>
      <c r="B7" s="5" t="s">
        <v>8</v>
      </c>
      <c r="C7" s="5" t="s">
        <v>7</v>
      </c>
      <c r="D7" s="6"/>
      <c r="E7" s="5" t="s">
        <v>8</v>
      </c>
      <c r="F7" s="5" t="s">
        <v>9</v>
      </c>
      <c r="G7" s="6"/>
      <c r="H7" s="5" t="s">
        <v>35</v>
      </c>
      <c r="I7" s="6"/>
      <c r="J7" s="6"/>
      <c r="K7" s="6"/>
      <c r="L7" s="6"/>
      <c r="M7" s="6"/>
      <c r="N7" s="6"/>
      <c r="O7" s="6"/>
      <c r="P7" s="7"/>
    </row>
    <row r="8" spans="1:16" x14ac:dyDescent="0.25">
      <c r="A8" s="4"/>
      <c r="B8" s="5" t="s">
        <v>10</v>
      </c>
      <c r="C8" s="5" t="s">
        <v>8</v>
      </c>
      <c r="D8" s="6"/>
      <c r="E8" s="5" t="s">
        <v>10</v>
      </c>
      <c r="F8" s="5" t="s">
        <v>11</v>
      </c>
      <c r="G8" s="5"/>
      <c r="H8" s="5" t="s">
        <v>36</v>
      </c>
      <c r="I8" s="49">
        <v>2027</v>
      </c>
      <c r="J8" s="49">
        <v>2027</v>
      </c>
      <c r="K8" s="49">
        <v>2028</v>
      </c>
      <c r="L8" s="49">
        <v>2029</v>
      </c>
      <c r="M8" s="6"/>
      <c r="N8" s="6"/>
      <c r="O8" s="6"/>
      <c r="P8" s="7"/>
    </row>
    <row r="9" spans="1:16" ht="15.75" thickBot="1" x14ac:dyDescent="0.3">
      <c r="A9" s="62"/>
      <c r="B9" s="57"/>
      <c r="C9" s="57" t="s">
        <v>10</v>
      </c>
      <c r="D9" s="58"/>
      <c r="E9" s="57" t="s">
        <v>12</v>
      </c>
      <c r="F9" s="57"/>
      <c r="G9" s="57"/>
      <c r="H9" s="57" t="s">
        <v>37</v>
      </c>
      <c r="I9" s="58"/>
      <c r="J9" s="58"/>
      <c r="K9" s="58"/>
      <c r="L9" s="58"/>
      <c r="M9" s="58"/>
      <c r="N9" s="58"/>
      <c r="O9" s="58"/>
      <c r="P9" s="63"/>
    </row>
    <row r="10" spans="1:16" x14ac:dyDescent="0.25">
      <c r="A10" s="1">
        <v>1</v>
      </c>
      <c r="B10" s="2">
        <v>612</v>
      </c>
      <c r="C10" s="2" t="s">
        <v>106</v>
      </c>
      <c r="D10" s="2" t="s">
        <v>57</v>
      </c>
      <c r="E10" s="2">
        <v>5200</v>
      </c>
      <c r="F10" s="2">
        <v>66</v>
      </c>
      <c r="G10" s="2" t="s">
        <v>15</v>
      </c>
      <c r="H10" s="2" t="s">
        <v>81</v>
      </c>
      <c r="I10" s="75"/>
      <c r="J10" s="126"/>
      <c r="K10" s="153"/>
      <c r="L10" s="154"/>
      <c r="M10" s="134">
        <v>0</v>
      </c>
      <c r="N10" s="134">
        <v>0</v>
      </c>
      <c r="O10" s="134">
        <v>0</v>
      </c>
      <c r="P10" s="139">
        <f>SUM(M10:O10)</f>
        <v>0</v>
      </c>
    </row>
    <row r="11" spans="1:16" x14ac:dyDescent="0.25">
      <c r="A11" s="4">
        <v>2</v>
      </c>
      <c r="B11" s="5">
        <v>613</v>
      </c>
      <c r="C11" s="5" t="s">
        <v>107</v>
      </c>
      <c r="D11" s="5" t="s">
        <v>57</v>
      </c>
      <c r="E11" s="5">
        <v>1600</v>
      </c>
      <c r="F11" s="5">
        <v>66</v>
      </c>
      <c r="G11" s="5" t="s">
        <v>15</v>
      </c>
      <c r="H11" s="5" t="s">
        <v>81</v>
      </c>
      <c r="I11" s="76"/>
      <c r="J11" s="123"/>
      <c r="K11" s="149"/>
      <c r="L11" s="150"/>
      <c r="M11" s="137">
        <v>0</v>
      </c>
      <c r="N11" s="137">
        <v>0</v>
      </c>
      <c r="O11" s="137">
        <v>0</v>
      </c>
      <c r="P11" s="142">
        <f t="shared" ref="P11:P20" si="0">SUM(M11:O11)</f>
        <v>0</v>
      </c>
    </row>
    <row r="12" spans="1:16" x14ac:dyDescent="0.25">
      <c r="A12" s="4">
        <v>3</v>
      </c>
      <c r="B12" s="5">
        <v>614</v>
      </c>
      <c r="C12" s="5" t="s">
        <v>108</v>
      </c>
      <c r="D12" s="5" t="s">
        <v>57</v>
      </c>
      <c r="E12" s="5">
        <v>1000</v>
      </c>
      <c r="F12" s="5">
        <v>11</v>
      </c>
      <c r="G12" s="5" t="s">
        <v>18</v>
      </c>
      <c r="H12" s="5" t="s">
        <v>90</v>
      </c>
      <c r="I12" s="76"/>
      <c r="J12" s="123"/>
      <c r="K12" s="149"/>
      <c r="L12" s="150"/>
      <c r="M12" s="137">
        <v>0</v>
      </c>
      <c r="N12" s="137">
        <v>0</v>
      </c>
      <c r="O12" s="137">
        <v>0</v>
      </c>
      <c r="P12" s="142">
        <f t="shared" si="0"/>
        <v>0</v>
      </c>
    </row>
    <row r="13" spans="1:16" x14ac:dyDescent="0.25">
      <c r="A13" s="4">
        <v>4</v>
      </c>
      <c r="B13" s="5">
        <v>606</v>
      </c>
      <c r="C13" s="5" t="s">
        <v>109</v>
      </c>
      <c r="D13" s="5" t="s">
        <v>61</v>
      </c>
      <c r="E13" s="5">
        <v>1000</v>
      </c>
      <c r="F13" s="5">
        <v>80</v>
      </c>
      <c r="G13" s="5" t="s">
        <v>18</v>
      </c>
      <c r="H13" s="5" t="s">
        <v>81</v>
      </c>
      <c r="I13" s="76"/>
      <c r="J13" s="31"/>
      <c r="K13" s="33"/>
      <c r="L13" s="24"/>
      <c r="M13" s="137">
        <v>0</v>
      </c>
      <c r="N13" s="137">
        <v>0</v>
      </c>
      <c r="O13" s="137">
        <v>0</v>
      </c>
      <c r="P13" s="142">
        <f t="shared" si="0"/>
        <v>0</v>
      </c>
    </row>
    <row r="14" spans="1:16" x14ac:dyDescent="0.25">
      <c r="A14" s="4">
        <v>5</v>
      </c>
      <c r="B14" s="5">
        <v>607</v>
      </c>
      <c r="C14" s="5" t="s">
        <v>110</v>
      </c>
      <c r="D14" s="5" t="s">
        <v>61</v>
      </c>
      <c r="E14" s="5">
        <v>1000</v>
      </c>
      <c r="F14" s="5">
        <v>80</v>
      </c>
      <c r="G14" s="5" t="s">
        <v>18</v>
      </c>
      <c r="H14" s="5" t="s">
        <v>81</v>
      </c>
      <c r="I14" s="76"/>
      <c r="J14" s="31"/>
      <c r="K14" s="33"/>
      <c r="L14" s="24"/>
      <c r="M14" s="137">
        <v>0</v>
      </c>
      <c r="N14" s="137">
        <v>0</v>
      </c>
      <c r="O14" s="137">
        <v>0</v>
      </c>
      <c r="P14" s="142">
        <f t="shared" si="0"/>
        <v>0</v>
      </c>
    </row>
    <row r="15" spans="1:16" x14ac:dyDescent="0.25">
      <c r="A15" s="4">
        <v>6</v>
      </c>
      <c r="B15" s="5">
        <v>604</v>
      </c>
      <c r="C15" s="5" t="s">
        <v>111</v>
      </c>
      <c r="D15" s="5" t="s">
        <v>69</v>
      </c>
      <c r="E15" s="5">
        <v>5200</v>
      </c>
      <c r="F15" s="5">
        <v>66</v>
      </c>
      <c r="G15" s="5" t="s">
        <v>15</v>
      </c>
      <c r="H15" s="5" t="s">
        <v>81</v>
      </c>
      <c r="I15" s="76"/>
      <c r="J15" s="151"/>
      <c r="K15" s="152"/>
      <c r="L15" s="33"/>
      <c r="M15" s="137">
        <v>0</v>
      </c>
      <c r="N15" s="137">
        <v>0</v>
      </c>
      <c r="O15" s="137">
        <v>0</v>
      </c>
      <c r="P15" s="142">
        <f t="shared" si="0"/>
        <v>0</v>
      </c>
    </row>
    <row r="16" spans="1:16" x14ac:dyDescent="0.25">
      <c r="A16" s="4">
        <v>7</v>
      </c>
      <c r="B16" s="5">
        <v>605</v>
      </c>
      <c r="C16" s="5" t="s">
        <v>112</v>
      </c>
      <c r="D16" s="5" t="s">
        <v>69</v>
      </c>
      <c r="E16" s="5">
        <v>1600</v>
      </c>
      <c r="F16" s="5">
        <v>66</v>
      </c>
      <c r="G16" s="5" t="s">
        <v>15</v>
      </c>
      <c r="H16" s="5" t="s">
        <v>81</v>
      </c>
      <c r="I16" s="76"/>
      <c r="J16" s="151"/>
      <c r="K16" s="152"/>
      <c r="L16" s="33"/>
      <c r="M16" s="137">
        <v>0</v>
      </c>
      <c r="N16" s="137">
        <v>0</v>
      </c>
      <c r="O16" s="137">
        <v>0</v>
      </c>
      <c r="P16" s="142">
        <f t="shared" si="0"/>
        <v>0</v>
      </c>
    </row>
    <row r="17" spans="1:16" x14ac:dyDescent="0.25">
      <c r="A17" s="4">
        <v>8</v>
      </c>
      <c r="B17" s="5">
        <v>608</v>
      </c>
      <c r="C17" s="5" t="s">
        <v>113</v>
      </c>
      <c r="D17" s="5" t="s">
        <v>69</v>
      </c>
      <c r="E17" s="5">
        <v>1000</v>
      </c>
      <c r="F17" s="5">
        <v>11</v>
      </c>
      <c r="G17" s="5" t="s">
        <v>18</v>
      </c>
      <c r="H17" s="5" t="s">
        <v>90</v>
      </c>
      <c r="I17" s="76"/>
      <c r="J17" s="123"/>
      <c r="K17" s="152"/>
      <c r="L17" s="33"/>
      <c r="M17" s="137">
        <v>0</v>
      </c>
      <c r="N17" s="137">
        <v>0</v>
      </c>
      <c r="O17" s="137">
        <v>0</v>
      </c>
      <c r="P17" s="142">
        <f t="shared" si="0"/>
        <v>0</v>
      </c>
    </row>
    <row r="18" spans="1:16" x14ac:dyDescent="0.25">
      <c r="A18" s="4">
        <v>9</v>
      </c>
      <c r="B18" s="5">
        <v>609</v>
      </c>
      <c r="C18" s="5" t="s">
        <v>114</v>
      </c>
      <c r="D18" s="5" t="s">
        <v>59</v>
      </c>
      <c r="E18" s="5">
        <v>5200</v>
      </c>
      <c r="F18" s="5">
        <v>66</v>
      </c>
      <c r="G18" s="5" t="s">
        <v>15</v>
      </c>
      <c r="H18" s="5" t="s">
        <v>81</v>
      </c>
      <c r="I18" s="76"/>
      <c r="J18" s="152"/>
      <c r="K18" s="149"/>
      <c r="L18" s="24"/>
      <c r="M18" s="137">
        <v>0</v>
      </c>
      <c r="N18" s="137">
        <v>0</v>
      </c>
      <c r="O18" s="137">
        <v>0</v>
      </c>
      <c r="P18" s="142">
        <f t="shared" si="0"/>
        <v>0</v>
      </c>
    </row>
    <row r="19" spans="1:16" x14ac:dyDescent="0.25">
      <c r="A19" s="4">
        <v>10</v>
      </c>
      <c r="B19" s="5">
        <v>610</v>
      </c>
      <c r="C19" s="5" t="s">
        <v>115</v>
      </c>
      <c r="D19" s="5" t="s">
        <v>59</v>
      </c>
      <c r="E19" s="5">
        <v>1600</v>
      </c>
      <c r="F19" s="5">
        <v>66</v>
      </c>
      <c r="G19" s="5" t="s">
        <v>15</v>
      </c>
      <c r="H19" s="5" t="s">
        <v>81</v>
      </c>
      <c r="I19" s="76"/>
      <c r="J19" s="152"/>
      <c r="K19" s="149"/>
      <c r="L19" s="24"/>
      <c r="M19" s="137">
        <v>0</v>
      </c>
      <c r="N19" s="137">
        <v>0</v>
      </c>
      <c r="O19" s="137">
        <v>0</v>
      </c>
      <c r="P19" s="142">
        <f t="shared" si="0"/>
        <v>0</v>
      </c>
    </row>
    <row r="20" spans="1:16" ht="15.75" thickBot="1" x14ac:dyDescent="0.3">
      <c r="A20" s="8">
        <v>11</v>
      </c>
      <c r="B20" s="9">
        <v>611</v>
      </c>
      <c r="C20" s="9" t="s">
        <v>116</v>
      </c>
      <c r="D20" s="9" t="s">
        <v>59</v>
      </c>
      <c r="E20" s="9">
        <v>1000</v>
      </c>
      <c r="F20" s="9">
        <v>11</v>
      </c>
      <c r="G20" s="9" t="s">
        <v>18</v>
      </c>
      <c r="H20" s="9" t="s">
        <v>90</v>
      </c>
      <c r="I20" s="77"/>
      <c r="J20" s="155"/>
      <c r="K20" s="156"/>
      <c r="L20" s="59"/>
      <c r="M20" s="181">
        <v>0</v>
      </c>
      <c r="N20" s="181">
        <v>0</v>
      </c>
      <c r="O20" s="181">
        <v>0</v>
      </c>
      <c r="P20" s="184">
        <f t="shared" si="0"/>
        <v>0</v>
      </c>
    </row>
    <row r="21" spans="1:16" ht="15.75" thickBot="1" x14ac:dyDescent="0.3">
      <c r="A21" s="25"/>
      <c r="B21" s="25"/>
      <c r="D21" s="25"/>
      <c r="E21" s="25"/>
      <c r="F21" s="25"/>
      <c r="G21" s="25"/>
      <c r="H21" s="25"/>
      <c r="L21" s="179" t="s">
        <v>216</v>
      </c>
      <c r="M21" s="182">
        <f>SUM(M10:M20)</f>
        <v>0</v>
      </c>
      <c r="N21" s="182">
        <f>SUM(N10:N20)</f>
        <v>0</v>
      </c>
      <c r="O21" s="182">
        <f>SUM(O10:O20)</f>
        <v>0</v>
      </c>
      <c r="P21" s="183">
        <f>SUM(P10:P20)</f>
        <v>0</v>
      </c>
    </row>
    <row r="22" spans="1:16" x14ac:dyDescent="0.25">
      <c r="B22" s="54"/>
      <c r="C22" s="55"/>
      <c r="D22" s="55"/>
      <c r="E22" s="55"/>
      <c r="G22" s="56"/>
      <c r="H22" s="56"/>
    </row>
    <row r="23" spans="1:16" ht="15.75" thickBot="1" x14ac:dyDescent="0.3"/>
    <row r="24" spans="1:16" ht="15.75" thickBot="1" x14ac:dyDescent="0.3">
      <c r="A24" s="236" t="s">
        <v>30</v>
      </c>
      <c r="B24" s="222"/>
      <c r="C24" s="222"/>
      <c r="D24" s="222"/>
      <c r="E24" s="222"/>
      <c r="F24" s="222"/>
      <c r="G24" s="222"/>
      <c r="H24" s="222"/>
      <c r="I24" s="222"/>
      <c r="J24" s="222"/>
      <c r="K24" s="222"/>
      <c r="L24" s="222"/>
      <c r="M24" s="222"/>
      <c r="N24" s="222"/>
      <c r="O24" s="222"/>
      <c r="P24" s="223"/>
    </row>
    <row r="25" spans="1:16" ht="45.75" thickBot="1" x14ac:dyDescent="0.3">
      <c r="A25" s="109"/>
      <c r="B25" s="110"/>
      <c r="C25" s="110"/>
      <c r="D25" s="110"/>
      <c r="E25" s="110"/>
      <c r="F25" s="110"/>
      <c r="G25" s="110"/>
      <c r="H25" s="110"/>
      <c r="I25" s="110"/>
      <c r="J25" s="110"/>
      <c r="K25" s="110"/>
      <c r="L25" s="110"/>
      <c r="M25" s="95" t="s">
        <v>191</v>
      </c>
      <c r="N25" s="95" t="s">
        <v>193</v>
      </c>
      <c r="O25" s="95" t="s">
        <v>197</v>
      </c>
      <c r="P25" s="96" t="s">
        <v>194</v>
      </c>
    </row>
    <row r="26" spans="1:16" x14ac:dyDescent="0.25">
      <c r="A26" s="1">
        <v>1</v>
      </c>
      <c r="B26" s="2">
        <v>15035</v>
      </c>
      <c r="C26" s="2"/>
      <c r="D26" s="2"/>
      <c r="E26" s="2">
        <v>200</v>
      </c>
      <c r="F26" s="2">
        <v>11</v>
      </c>
      <c r="G26" s="2" t="s">
        <v>18</v>
      </c>
      <c r="H26" s="2"/>
      <c r="I26" s="78"/>
      <c r="J26" s="44"/>
      <c r="K26" s="41"/>
      <c r="L26" s="40"/>
      <c r="M26" s="134">
        <v>0</v>
      </c>
      <c r="N26" s="134">
        <v>0</v>
      </c>
      <c r="O26" s="134">
        <v>0</v>
      </c>
      <c r="P26" s="139">
        <f>SUM(M26:O26)</f>
        <v>0</v>
      </c>
    </row>
    <row r="27" spans="1:16" x14ac:dyDescent="0.25">
      <c r="A27" s="4">
        <v>2</v>
      </c>
      <c r="B27" s="5">
        <v>1349436</v>
      </c>
      <c r="C27" s="5"/>
      <c r="D27" s="5"/>
      <c r="E27" s="5">
        <v>87</v>
      </c>
      <c r="F27" s="5">
        <v>10</v>
      </c>
      <c r="G27" s="5" t="s">
        <v>18</v>
      </c>
      <c r="H27" s="31"/>
      <c r="I27" s="79"/>
      <c r="J27" s="31"/>
      <c r="K27" s="33"/>
      <c r="L27" s="24"/>
      <c r="M27" s="137">
        <v>0</v>
      </c>
      <c r="N27" s="137">
        <v>0</v>
      </c>
      <c r="O27" s="137">
        <v>0</v>
      </c>
      <c r="P27" s="142">
        <f>SUM(M27:O27)</f>
        <v>0</v>
      </c>
    </row>
    <row r="28" spans="1:16" ht="15.75" thickBot="1" x14ac:dyDescent="0.3">
      <c r="A28" s="8">
        <v>3</v>
      </c>
      <c r="B28" s="9" t="s">
        <v>227</v>
      </c>
      <c r="C28" s="9"/>
      <c r="D28" s="9"/>
      <c r="E28" s="9"/>
      <c r="F28" s="9"/>
      <c r="G28" s="9" t="s">
        <v>18</v>
      </c>
      <c r="H28" s="9"/>
      <c r="I28" s="80"/>
      <c r="J28" s="130"/>
      <c r="K28" s="10"/>
      <c r="L28" s="30"/>
      <c r="M28" s="138">
        <v>0</v>
      </c>
      <c r="N28" s="138">
        <v>0</v>
      </c>
      <c r="O28" s="138">
        <v>0</v>
      </c>
      <c r="P28" s="143">
        <f>SUM(M28:O28)</f>
        <v>0</v>
      </c>
    </row>
    <row r="29" spans="1:16" ht="15.75" thickBot="1" x14ac:dyDescent="0.3">
      <c r="A29" s="25"/>
      <c r="B29" s="25"/>
      <c r="C29" s="25"/>
      <c r="D29" s="25"/>
      <c r="E29" s="25"/>
      <c r="F29" s="25"/>
      <c r="G29" s="25"/>
      <c r="H29" s="25"/>
      <c r="J29" s="25"/>
      <c r="L29" s="179" t="s">
        <v>216</v>
      </c>
      <c r="M29" s="182">
        <f>SUM(M26:M28)</f>
        <v>0</v>
      </c>
      <c r="N29" s="182">
        <f>SUM(N26:N28)</f>
        <v>0</v>
      </c>
      <c r="O29" s="182">
        <f>SUM(O26:O28)</f>
        <v>0</v>
      </c>
      <c r="P29" s="183">
        <f>SUM(P26:P28)</f>
        <v>0</v>
      </c>
    </row>
    <row r="30" spans="1:16" x14ac:dyDescent="0.25">
      <c r="A30" s="25"/>
      <c r="B30" s="25"/>
      <c r="C30" s="25"/>
      <c r="D30" s="25"/>
      <c r="E30" s="25"/>
      <c r="F30" s="25"/>
      <c r="G30" s="25"/>
      <c r="H30" s="25"/>
      <c r="J30" s="25"/>
    </row>
    <row r="31" spans="1:16" ht="15.75" thickBot="1" x14ac:dyDescent="0.3">
      <c r="A31" s="25"/>
      <c r="B31" s="25"/>
    </row>
    <row r="32" spans="1:16" ht="15.75" thickBot="1" x14ac:dyDescent="0.3">
      <c r="A32" s="236" t="s">
        <v>48</v>
      </c>
      <c r="B32" s="222"/>
      <c r="C32" s="222"/>
      <c r="D32" s="222"/>
      <c r="E32" s="222"/>
      <c r="F32" s="222"/>
      <c r="G32" s="222"/>
      <c r="H32" s="222"/>
      <c r="I32" s="222"/>
      <c r="J32" s="222"/>
      <c r="K32" s="222"/>
      <c r="L32" s="222"/>
      <c r="M32" s="222"/>
      <c r="N32" s="222"/>
      <c r="O32" s="223"/>
    </row>
    <row r="33" spans="1:15" ht="45.75" thickBot="1" x14ac:dyDescent="0.3">
      <c r="A33" s="64"/>
      <c r="B33" s="65" t="s">
        <v>42</v>
      </c>
      <c r="C33" s="65" t="s">
        <v>43</v>
      </c>
      <c r="D33" s="26" t="s">
        <v>82</v>
      </c>
      <c r="E33" s="65" t="s">
        <v>44</v>
      </c>
      <c r="F33" s="65" t="s">
        <v>45</v>
      </c>
      <c r="G33" s="65" t="s">
        <v>46</v>
      </c>
      <c r="H33" s="65" t="s">
        <v>47</v>
      </c>
      <c r="I33" s="66"/>
      <c r="J33" s="66"/>
      <c r="K33" s="66"/>
      <c r="L33" s="66"/>
      <c r="M33" s="95" t="s">
        <v>193</v>
      </c>
      <c r="N33" s="95" t="s">
        <v>196</v>
      </c>
      <c r="O33" s="96" t="s">
        <v>199</v>
      </c>
    </row>
    <row r="34" spans="1:15" x14ac:dyDescent="0.25">
      <c r="A34" s="1">
        <v>1</v>
      </c>
      <c r="B34" s="2" t="s">
        <v>49</v>
      </c>
      <c r="C34" s="2" t="s">
        <v>50</v>
      </c>
      <c r="D34" s="2" t="s">
        <v>61</v>
      </c>
      <c r="E34" s="2">
        <v>3887</v>
      </c>
      <c r="F34" s="2">
        <v>2001</v>
      </c>
      <c r="G34" s="2">
        <v>1100</v>
      </c>
      <c r="H34" s="2">
        <v>80</v>
      </c>
      <c r="I34" s="75"/>
      <c r="J34" s="147"/>
      <c r="K34" s="13"/>
      <c r="L34" s="147"/>
      <c r="M34" s="134">
        <v>0</v>
      </c>
      <c r="N34" s="134">
        <v>0</v>
      </c>
      <c r="O34" s="139">
        <f>SUM(M34:N34)</f>
        <v>0</v>
      </c>
    </row>
    <row r="35" spans="1:15" x14ac:dyDescent="0.25">
      <c r="A35" s="4">
        <v>2</v>
      </c>
      <c r="B35" s="5" t="s">
        <v>49</v>
      </c>
      <c r="C35" s="5" t="s">
        <v>50</v>
      </c>
      <c r="D35" s="5" t="s">
        <v>61</v>
      </c>
      <c r="E35" s="5">
        <v>3890</v>
      </c>
      <c r="F35" s="5">
        <v>2001</v>
      </c>
      <c r="G35" s="5">
        <v>1100</v>
      </c>
      <c r="H35" s="5">
        <v>80</v>
      </c>
      <c r="I35" s="76"/>
      <c r="J35" s="159"/>
      <c r="K35" s="6"/>
      <c r="L35" s="159"/>
      <c r="M35" s="137">
        <v>0</v>
      </c>
      <c r="N35" s="137">
        <v>0</v>
      </c>
      <c r="O35" s="142">
        <f t="shared" ref="O35:O36" si="1">SUM(M35:N35)</f>
        <v>0</v>
      </c>
    </row>
    <row r="36" spans="1:15" ht="15.75" thickBot="1" x14ac:dyDescent="0.3">
      <c r="A36" s="8">
        <v>2</v>
      </c>
      <c r="B36" s="9" t="s">
        <v>49</v>
      </c>
      <c r="C36" s="9" t="s">
        <v>50</v>
      </c>
      <c r="D36" s="9" t="s">
        <v>61</v>
      </c>
      <c r="E36" s="9">
        <v>3891</v>
      </c>
      <c r="F36" s="9">
        <v>2001</v>
      </c>
      <c r="G36" s="9">
        <v>1100</v>
      </c>
      <c r="H36" s="9">
        <v>80</v>
      </c>
      <c r="I36" s="77"/>
      <c r="J36" s="148"/>
      <c r="K36" s="10"/>
      <c r="L36" s="148"/>
      <c r="M36" s="138">
        <v>0</v>
      </c>
      <c r="N36" s="138">
        <v>0</v>
      </c>
      <c r="O36" s="143">
        <f t="shared" si="1"/>
        <v>0</v>
      </c>
    </row>
    <row r="37" spans="1:15" ht="15.75" thickBot="1" x14ac:dyDescent="0.3">
      <c r="L37" s="179" t="s">
        <v>216</v>
      </c>
      <c r="M37" s="182">
        <f>SUM(M34:M36)</f>
        <v>0</v>
      </c>
      <c r="N37" s="182">
        <f>SUM(N34:N36)</f>
        <v>0</v>
      </c>
      <c r="O37" s="182">
        <f>SUM(O34:O36)</f>
        <v>0</v>
      </c>
    </row>
    <row r="38" spans="1:15" ht="15.75" thickBot="1" x14ac:dyDescent="0.3">
      <c r="A38" s="36"/>
      <c r="B38" t="s">
        <v>55</v>
      </c>
    </row>
    <row r="39" spans="1:15" ht="15.75" thickBot="1" x14ac:dyDescent="0.3">
      <c r="A39" s="37"/>
      <c r="B39" t="s">
        <v>56</v>
      </c>
    </row>
    <row r="40" spans="1:15" ht="15.75" thickBot="1" x14ac:dyDescent="0.3">
      <c r="A40" s="38"/>
      <c r="B40" t="s">
        <v>53</v>
      </c>
    </row>
    <row r="41" spans="1:15" ht="15.75" thickBot="1" x14ac:dyDescent="0.3">
      <c r="A41" s="70"/>
      <c r="B41" t="s">
        <v>195</v>
      </c>
    </row>
    <row r="42" spans="1:15" ht="15.75" thickBot="1" x14ac:dyDescent="0.3">
      <c r="A42" s="39"/>
      <c r="B42" t="s">
        <v>200</v>
      </c>
    </row>
  </sheetData>
  <mergeCells count="6">
    <mergeCell ref="A32:O32"/>
    <mergeCell ref="I6:L6"/>
    <mergeCell ref="A5:P5"/>
    <mergeCell ref="A24:P24"/>
    <mergeCell ref="A1:P1"/>
    <mergeCell ref="A3:P3"/>
  </mergeCells>
  <pageMargins left="0.7" right="0.7" top="0.75" bottom="0.75" header="0.3" footer="0.3"/>
  <pageSetup paperSize="9" scale="62"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P45"/>
  <sheetViews>
    <sheetView topLeftCell="A15" zoomScale="80" zoomScaleNormal="80" workbookViewId="0">
      <selection activeCell="Q39" sqref="Q39"/>
    </sheetView>
  </sheetViews>
  <sheetFormatPr defaultRowHeight="15" x14ac:dyDescent="0.25"/>
  <cols>
    <col min="2" max="2" width="21.42578125" customWidth="1"/>
    <col min="3" max="3" width="11" customWidth="1"/>
    <col min="6" max="6" width="13.7109375" customWidth="1"/>
    <col min="7" max="7" width="20" customWidth="1"/>
    <col min="8" max="8" width="20.42578125" customWidth="1"/>
    <col min="13" max="13" width="20" customWidth="1"/>
    <col min="14" max="14" width="23.85546875" customWidth="1"/>
    <col min="15" max="15" width="22" customWidth="1"/>
    <col min="16" max="16" width="21.28515625" customWidth="1"/>
  </cols>
  <sheetData>
    <row r="1" spans="1:16" ht="15.75" x14ac:dyDescent="0.25">
      <c r="A1" s="206" t="s">
        <v>217</v>
      </c>
      <c r="B1" s="206"/>
      <c r="C1" s="206"/>
      <c r="D1" s="206"/>
      <c r="E1" s="206"/>
      <c r="F1" s="206"/>
      <c r="G1" s="206"/>
      <c r="H1" s="206"/>
      <c r="I1" s="206"/>
      <c r="J1" s="206"/>
      <c r="K1" s="206"/>
      <c r="L1" s="206"/>
      <c r="M1" s="206"/>
      <c r="N1" s="206"/>
      <c r="O1" s="206"/>
      <c r="P1" s="206"/>
    </row>
    <row r="3" spans="1:16" ht="18.75" x14ac:dyDescent="0.3">
      <c r="A3" s="219" t="s">
        <v>117</v>
      </c>
      <c r="B3" s="219"/>
      <c r="C3" s="219"/>
      <c r="D3" s="219"/>
      <c r="E3" s="219"/>
      <c r="F3" s="219"/>
      <c r="G3" s="219"/>
      <c r="H3" s="219"/>
      <c r="I3" s="219"/>
      <c r="J3" s="219"/>
      <c r="K3" s="219"/>
      <c r="L3" s="219"/>
      <c r="M3" s="219"/>
      <c r="N3" s="219"/>
      <c r="O3" s="219"/>
      <c r="P3" s="219"/>
    </row>
    <row r="4" spans="1:16" ht="15.75" thickBot="1" x14ac:dyDescent="0.3">
      <c r="A4" s="18"/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</row>
    <row r="5" spans="1:16" ht="15.75" thickBot="1" x14ac:dyDescent="0.3">
      <c r="A5" s="210" t="s">
        <v>52</v>
      </c>
      <c r="B5" s="211"/>
      <c r="C5" s="211"/>
      <c r="D5" s="211"/>
      <c r="E5" s="211"/>
      <c r="F5" s="211"/>
      <c r="G5" s="211"/>
      <c r="H5" s="211"/>
      <c r="I5" s="211"/>
      <c r="J5" s="211"/>
      <c r="K5" s="211"/>
      <c r="L5" s="211"/>
      <c r="M5" s="211"/>
      <c r="N5" s="211"/>
      <c r="O5" s="211"/>
      <c r="P5" s="212"/>
    </row>
    <row r="6" spans="1:16" ht="60.75" thickBot="1" x14ac:dyDescent="0.3">
      <c r="A6" s="67" t="s">
        <v>1</v>
      </c>
      <c r="B6" s="68" t="s">
        <v>3</v>
      </c>
      <c r="C6" s="68" t="s">
        <v>2</v>
      </c>
      <c r="D6" s="68" t="s">
        <v>82</v>
      </c>
      <c r="E6" s="68" t="s">
        <v>4</v>
      </c>
      <c r="F6" s="68" t="s">
        <v>5</v>
      </c>
      <c r="G6" s="68" t="s">
        <v>33</v>
      </c>
      <c r="H6" s="94" t="s">
        <v>34</v>
      </c>
      <c r="I6" s="238" t="s">
        <v>198</v>
      </c>
      <c r="J6" s="239"/>
      <c r="K6" s="239"/>
      <c r="L6" s="240"/>
      <c r="M6" s="88" t="s">
        <v>191</v>
      </c>
      <c r="N6" s="88" t="s">
        <v>193</v>
      </c>
      <c r="O6" s="88" t="s">
        <v>196</v>
      </c>
      <c r="P6" s="89" t="s">
        <v>194</v>
      </c>
    </row>
    <row r="7" spans="1:16" x14ac:dyDescent="0.25">
      <c r="A7" s="1" t="s">
        <v>6</v>
      </c>
      <c r="B7" s="2" t="s">
        <v>8</v>
      </c>
      <c r="C7" s="2" t="s">
        <v>7</v>
      </c>
      <c r="D7" s="13"/>
      <c r="E7" s="2" t="s">
        <v>8</v>
      </c>
      <c r="F7" s="2" t="s">
        <v>9</v>
      </c>
      <c r="G7" s="13"/>
      <c r="H7" s="2" t="s">
        <v>35</v>
      </c>
      <c r="I7" s="13"/>
      <c r="J7" s="13"/>
      <c r="K7" s="13"/>
      <c r="L7" s="13"/>
      <c r="M7" s="13"/>
      <c r="N7" s="13"/>
      <c r="O7" s="13"/>
      <c r="P7" s="3"/>
    </row>
    <row r="8" spans="1:16" x14ac:dyDescent="0.25">
      <c r="A8" s="4"/>
      <c r="B8" s="5" t="s">
        <v>10</v>
      </c>
      <c r="C8" s="5" t="s">
        <v>8</v>
      </c>
      <c r="D8" s="6"/>
      <c r="E8" s="5" t="s">
        <v>10</v>
      </c>
      <c r="F8" s="5" t="s">
        <v>11</v>
      </c>
      <c r="G8" s="5"/>
      <c r="H8" s="5" t="s">
        <v>36</v>
      </c>
      <c r="I8" s="49">
        <v>2027</v>
      </c>
      <c r="J8" s="49">
        <v>2027</v>
      </c>
      <c r="K8" s="49">
        <v>2028</v>
      </c>
      <c r="L8" s="49">
        <v>2029</v>
      </c>
      <c r="M8" s="6"/>
      <c r="N8" s="6"/>
      <c r="O8" s="6"/>
      <c r="P8" s="7"/>
    </row>
    <row r="9" spans="1:16" ht="15.75" thickBot="1" x14ac:dyDescent="0.3">
      <c r="A9" s="62"/>
      <c r="B9" s="57"/>
      <c r="C9" s="57" t="s">
        <v>10</v>
      </c>
      <c r="D9" s="58"/>
      <c r="E9" s="57" t="s">
        <v>12</v>
      </c>
      <c r="F9" s="57"/>
      <c r="G9" s="57"/>
      <c r="H9" s="57" t="s">
        <v>37</v>
      </c>
      <c r="I9" s="58"/>
      <c r="J9" s="58"/>
      <c r="K9" s="58"/>
      <c r="L9" s="58"/>
      <c r="M9" s="58"/>
      <c r="N9" s="58"/>
      <c r="O9" s="58"/>
      <c r="P9" s="63"/>
    </row>
    <row r="10" spans="1:16" x14ac:dyDescent="0.25">
      <c r="A10" s="1">
        <v>1</v>
      </c>
      <c r="B10" s="2">
        <v>595</v>
      </c>
      <c r="C10" s="2" t="s">
        <v>118</v>
      </c>
      <c r="D10" s="2" t="s">
        <v>61</v>
      </c>
      <c r="E10" s="2">
        <v>1000</v>
      </c>
      <c r="F10" s="2">
        <v>80</v>
      </c>
      <c r="G10" s="2" t="s">
        <v>18</v>
      </c>
      <c r="H10" s="2" t="s">
        <v>81</v>
      </c>
      <c r="I10" s="75"/>
      <c r="J10" s="158"/>
      <c r="K10" s="40"/>
      <c r="L10" s="41"/>
      <c r="M10" s="134">
        <v>0</v>
      </c>
      <c r="N10" s="134">
        <v>0</v>
      </c>
      <c r="O10" s="134">
        <v>0</v>
      </c>
      <c r="P10" s="139">
        <f>SUM(M10:O10)</f>
        <v>0</v>
      </c>
    </row>
    <row r="11" spans="1:16" x14ac:dyDescent="0.25">
      <c r="A11" s="4">
        <v>2</v>
      </c>
      <c r="B11" s="5">
        <v>596</v>
      </c>
      <c r="C11" s="5" t="s">
        <v>119</v>
      </c>
      <c r="D11" s="5" t="s">
        <v>61</v>
      </c>
      <c r="E11" s="5">
        <v>1000</v>
      </c>
      <c r="F11" s="5">
        <v>80</v>
      </c>
      <c r="G11" s="5" t="s">
        <v>18</v>
      </c>
      <c r="H11" s="5" t="s">
        <v>81</v>
      </c>
      <c r="I11" s="76"/>
      <c r="J11" s="151"/>
      <c r="K11" s="24"/>
      <c r="L11" s="33"/>
      <c r="M11" s="137">
        <v>0</v>
      </c>
      <c r="N11" s="137">
        <v>0</v>
      </c>
      <c r="O11" s="137">
        <v>0</v>
      </c>
      <c r="P11" s="142">
        <f t="shared" ref="P11:P20" si="0">SUM(M11:O11)</f>
        <v>0</v>
      </c>
    </row>
    <row r="12" spans="1:16" x14ac:dyDescent="0.25">
      <c r="A12" s="4">
        <v>3</v>
      </c>
      <c r="B12" s="5">
        <v>598</v>
      </c>
      <c r="C12" s="5" t="s">
        <v>121</v>
      </c>
      <c r="D12" s="5" t="s">
        <v>57</v>
      </c>
      <c r="E12" s="5">
        <v>5200</v>
      </c>
      <c r="F12" s="5">
        <v>66</v>
      </c>
      <c r="G12" s="5" t="s">
        <v>15</v>
      </c>
      <c r="H12" s="5" t="s">
        <v>81</v>
      </c>
      <c r="I12" s="76"/>
      <c r="J12" s="151"/>
      <c r="K12" s="24"/>
      <c r="L12" s="33"/>
      <c r="M12" s="137">
        <v>0</v>
      </c>
      <c r="N12" s="137">
        <v>0</v>
      </c>
      <c r="O12" s="137">
        <v>0</v>
      </c>
      <c r="P12" s="142">
        <f t="shared" si="0"/>
        <v>0</v>
      </c>
    </row>
    <row r="13" spans="1:16" x14ac:dyDescent="0.25">
      <c r="A13" s="4">
        <v>4</v>
      </c>
      <c r="B13" s="5">
        <v>599</v>
      </c>
      <c r="C13" s="5" t="s">
        <v>122</v>
      </c>
      <c r="D13" s="5" t="s">
        <v>57</v>
      </c>
      <c r="E13" s="5">
        <v>1600</v>
      </c>
      <c r="F13" s="5">
        <v>66</v>
      </c>
      <c r="G13" s="5" t="s">
        <v>15</v>
      </c>
      <c r="H13" s="5" t="s">
        <v>81</v>
      </c>
      <c r="I13" s="76"/>
      <c r="J13" s="151"/>
      <c r="K13" s="24"/>
      <c r="L13" s="33"/>
      <c r="M13" s="137">
        <v>0</v>
      </c>
      <c r="N13" s="137">
        <v>0</v>
      </c>
      <c r="O13" s="137">
        <v>0</v>
      </c>
      <c r="P13" s="142">
        <f t="shared" si="0"/>
        <v>0</v>
      </c>
    </row>
    <row r="14" spans="1:16" x14ac:dyDescent="0.25">
      <c r="A14" s="4">
        <v>5</v>
      </c>
      <c r="B14" s="5">
        <v>600</v>
      </c>
      <c r="C14" s="5" t="s">
        <v>123</v>
      </c>
      <c r="D14" s="5" t="s">
        <v>57</v>
      </c>
      <c r="E14" s="5">
        <v>1000</v>
      </c>
      <c r="F14" s="5">
        <v>11</v>
      </c>
      <c r="G14" s="5" t="s">
        <v>18</v>
      </c>
      <c r="H14" s="5" t="s">
        <v>90</v>
      </c>
      <c r="I14" s="76"/>
      <c r="J14" s="151"/>
      <c r="K14" s="24"/>
      <c r="L14" s="33"/>
      <c r="M14" s="137">
        <v>0</v>
      </c>
      <c r="N14" s="137">
        <v>0</v>
      </c>
      <c r="O14" s="137">
        <v>0</v>
      </c>
      <c r="P14" s="142">
        <f t="shared" si="0"/>
        <v>0</v>
      </c>
    </row>
    <row r="15" spans="1:16" x14ac:dyDescent="0.25">
      <c r="A15" s="4">
        <v>6</v>
      </c>
      <c r="B15" s="5">
        <v>597</v>
      </c>
      <c r="C15" s="5" t="s">
        <v>120</v>
      </c>
      <c r="D15" s="5" t="s">
        <v>59</v>
      </c>
      <c r="E15" s="5">
        <v>1000</v>
      </c>
      <c r="F15" s="5">
        <v>11</v>
      </c>
      <c r="G15" s="5" t="s">
        <v>18</v>
      </c>
      <c r="H15" s="5" t="s">
        <v>90</v>
      </c>
      <c r="I15" s="76"/>
      <c r="J15" s="31"/>
      <c r="K15" s="33"/>
      <c r="L15" s="24"/>
      <c r="M15" s="137">
        <v>0</v>
      </c>
      <c r="N15" s="137">
        <v>0</v>
      </c>
      <c r="O15" s="137">
        <v>0</v>
      </c>
      <c r="P15" s="142">
        <f t="shared" si="0"/>
        <v>0</v>
      </c>
    </row>
    <row r="16" spans="1:16" x14ac:dyDescent="0.25">
      <c r="A16" s="4">
        <v>7</v>
      </c>
      <c r="B16" s="5">
        <v>593</v>
      </c>
      <c r="C16" s="5" t="s">
        <v>124</v>
      </c>
      <c r="D16" s="5" t="s">
        <v>59</v>
      </c>
      <c r="E16" s="5">
        <v>5200</v>
      </c>
      <c r="F16" s="5">
        <v>66</v>
      </c>
      <c r="G16" s="5" t="s">
        <v>15</v>
      </c>
      <c r="H16" s="5" t="s">
        <v>81</v>
      </c>
      <c r="I16" s="76"/>
      <c r="J16" s="31"/>
      <c r="K16" s="33"/>
      <c r="L16" s="24"/>
      <c r="M16" s="137">
        <v>0</v>
      </c>
      <c r="N16" s="137">
        <v>0</v>
      </c>
      <c r="O16" s="137">
        <v>0</v>
      </c>
      <c r="P16" s="142">
        <f t="shared" si="0"/>
        <v>0</v>
      </c>
    </row>
    <row r="17" spans="1:16" x14ac:dyDescent="0.25">
      <c r="A17" s="4">
        <v>8</v>
      </c>
      <c r="B17" s="5">
        <v>594</v>
      </c>
      <c r="C17" s="5" t="s">
        <v>125</v>
      </c>
      <c r="D17" s="5" t="s">
        <v>59</v>
      </c>
      <c r="E17" s="5">
        <v>1600</v>
      </c>
      <c r="F17" s="5">
        <v>66</v>
      </c>
      <c r="G17" s="5" t="s">
        <v>15</v>
      </c>
      <c r="H17" s="5" t="s">
        <v>81</v>
      </c>
      <c r="I17" s="76"/>
      <c r="J17" s="31"/>
      <c r="K17" s="33"/>
      <c r="L17" s="24"/>
      <c r="M17" s="137">
        <v>0</v>
      </c>
      <c r="N17" s="137">
        <v>0</v>
      </c>
      <c r="O17" s="137">
        <v>0</v>
      </c>
      <c r="P17" s="142">
        <f t="shared" si="0"/>
        <v>0</v>
      </c>
    </row>
    <row r="18" spans="1:16" x14ac:dyDescent="0.25">
      <c r="A18" s="4">
        <v>9</v>
      </c>
      <c r="B18" s="5">
        <v>601</v>
      </c>
      <c r="C18" s="5" t="s">
        <v>126</v>
      </c>
      <c r="D18" s="5" t="s">
        <v>69</v>
      </c>
      <c r="E18" s="5">
        <v>5200</v>
      </c>
      <c r="F18" s="5">
        <v>66</v>
      </c>
      <c r="G18" s="5" t="s">
        <v>15</v>
      </c>
      <c r="H18" s="5" t="s">
        <v>81</v>
      </c>
      <c r="I18" s="76"/>
      <c r="J18" s="31"/>
      <c r="K18" s="33"/>
      <c r="L18" s="157"/>
      <c r="M18" s="137">
        <v>0</v>
      </c>
      <c r="N18" s="137">
        <v>0</v>
      </c>
      <c r="O18" s="137">
        <v>0</v>
      </c>
      <c r="P18" s="142">
        <f t="shared" si="0"/>
        <v>0</v>
      </c>
    </row>
    <row r="19" spans="1:16" x14ac:dyDescent="0.25">
      <c r="A19" s="4">
        <v>10</v>
      </c>
      <c r="B19" s="5">
        <v>602</v>
      </c>
      <c r="C19" s="5" t="s">
        <v>127</v>
      </c>
      <c r="D19" s="5" t="s">
        <v>69</v>
      </c>
      <c r="E19" s="5">
        <v>1600</v>
      </c>
      <c r="F19" s="5">
        <v>66</v>
      </c>
      <c r="G19" s="5" t="s">
        <v>15</v>
      </c>
      <c r="H19" s="5" t="s">
        <v>81</v>
      </c>
      <c r="I19" s="76"/>
      <c r="J19" s="31"/>
      <c r="K19" s="33"/>
      <c r="L19" s="157"/>
      <c r="M19" s="137">
        <v>0</v>
      </c>
      <c r="N19" s="137">
        <v>0</v>
      </c>
      <c r="O19" s="137">
        <v>0</v>
      </c>
      <c r="P19" s="142">
        <f t="shared" si="0"/>
        <v>0</v>
      </c>
    </row>
    <row r="20" spans="1:16" ht="15.75" thickBot="1" x14ac:dyDescent="0.3">
      <c r="A20" s="8">
        <v>11</v>
      </c>
      <c r="B20" s="9">
        <v>603</v>
      </c>
      <c r="C20" s="9" t="s">
        <v>128</v>
      </c>
      <c r="D20" s="9" t="s">
        <v>69</v>
      </c>
      <c r="E20" s="9">
        <v>1000</v>
      </c>
      <c r="F20" s="9">
        <v>11</v>
      </c>
      <c r="G20" s="9" t="s">
        <v>18</v>
      </c>
      <c r="H20" s="9" t="s">
        <v>90</v>
      </c>
      <c r="I20" s="77"/>
      <c r="J20" s="47"/>
      <c r="K20" s="48"/>
      <c r="L20" s="193"/>
      <c r="M20" s="181">
        <v>0</v>
      </c>
      <c r="N20" s="181">
        <v>0</v>
      </c>
      <c r="O20" s="181">
        <v>0</v>
      </c>
      <c r="P20" s="184">
        <f t="shared" si="0"/>
        <v>0</v>
      </c>
    </row>
    <row r="21" spans="1:16" ht="15.75" thickBot="1" x14ac:dyDescent="0.3">
      <c r="A21" s="25"/>
      <c r="B21" s="25"/>
      <c r="D21" s="25"/>
      <c r="E21" s="25"/>
      <c r="F21" s="25"/>
      <c r="G21" s="25"/>
      <c r="H21" s="25"/>
      <c r="L21" s="179" t="s">
        <v>216</v>
      </c>
      <c r="M21" s="182">
        <f>SUM(M10:M20)</f>
        <v>0</v>
      </c>
      <c r="N21" s="182">
        <f>SUM(N10:N20)</f>
        <v>0</v>
      </c>
      <c r="O21" s="182">
        <f>SUM(O10:O20)</f>
        <v>0</v>
      </c>
      <c r="P21" s="183">
        <f>SUM(P10:P20)</f>
        <v>0</v>
      </c>
    </row>
    <row r="22" spans="1:16" x14ac:dyDescent="0.25">
      <c r="B22" s="54"/>
      <c r="C22" s="55"/>
      <c r="D22" s="55"/>
      <c r="E22" s="55"/>
      <c r="G22" s="56"/>
      <c r="H22" s="56"/>
    </row>
    <row r="23" spans="1:16" ht="15.75" thickBot="1" x14ac:dyDescent="0.3"/>
    <row r="24" spans="1:16" ht="15.75" thickBot="1" x14ac:dyDescent="0.3">
      <c r="A24" s="236" t="s">
        <v>30</v>
      </c>
      <c r="B24" s="222"/>
      <c r="C24" s="222"/>
      <c r="D24" s="222"/>
      <c r="E24" s="222"/>
      <c r="F24" s="222"/>
      <c r="G24" s="222"/>
      <c r="H24" s="222"/>
      <c r="I24" s="222"/>
      <c r="J24" s="222"/>
      <c r="K24" s="222"/>
      <c r="L24" s="222"/>
      <c r="M24" s="222"/>
      <c r="N24" s="222"/>
      <c r="O24" s="222"/>
      <c r="P24" s="223"/>
    </row>
    <row r="25" spans="1:16" ht="60.75" thickBot="1" x14ac:dyDescent="0.3">
      <c r="A25" s="86"/>
      <c r="B25" s="87"/>
      <c r="C25" s="87"/>
      <c r="D25" s="87"/>
      <c r="E25" s="87"/>
      <c r="F25" s="87"/>
      <c r="G25" s="87"/>
      <c r="H25" s="87"/>
      <c r="I25" s="87"/>
      <c r="J25" s="87"/>
      <c r="K25" s="87"/>
      <c r="L25" s="87"/>
      <c r="M25" s="95" t="s">
        <v>191</v>
      </c>
      <c r="N25" s="95" t="s">
        <v>193</v>
      </c>
      <c r="O25" s="95" t="s">
        <v>196</v>
      </c>
      <c r="P25" s="96" t="s">
        <v>194</v>
      </c>
    </row>
    <row r="26" spans="1:16" x14ac:dyDescent="0.25">
      <c r="A26" s="1">
        <v>1</v>
      </c>
      <c r="B26" s="2">
        <v>15036</v>
      </c>
      <c r="C26" s="2"/>
      <c r="D26" s="2"/>
      <c r="E26" s="2">
        <v>200</v>
      </c>
      <c r="F26" s="2">
        <v>11</v>
      </c>
      <c r="G26" s="2" t="s">
        <v>18</v>
      </c>
      <c r="H26" s="2"/>
      <c r="I26" s="78"/>
      <c r="J26" s="44"/>
      <c r="K26" s="41"/>
      <c r="L26" s="40"/>
      <c r="M26" s="134">
        <v>0</v>
      </c>
      <c r="N26" s="134">
        <v>0</v>
      </c>
      <c r="O26" s="134">
        <v>0</v>
      </c>
      <c r="P26" s="139">
        <f>SUM(M26:O26)</f>
        <v>0</v>
      </c>
    </row>
    <row r="27" spans="1:16" x14ac:dyDescent="0.25">
      <c r="A27" s="4">
        <v>2</v>
      </c>
      <c r="B27" s="5" t="s">
        <v>129</v>
      </c>
      <c r="C27" s="5"/>
      <c r="D27" s="5"/>
      <c r="E27" s="5">
        <v>24</v>
      </c>
      <c r="F27" s="5">
        <v>8</v>
      </c>
      <c r="G27" s="5" t="s">
        <v>18</v>
      </c>
      <c r="H27" s="31"/>
      <c r="I27" s="79"/>
      <c r="J27" s="31"/>
      <c r="K27" s="33"/>
      <c r="L27" s="24"/>
      <c r="M27" s="137">
        <v>0</v>
      </c>
      <c r="N27" s="137">
        <v>0</v>
      </c>
      <c r="O27" s="137">
        <v>0</v>
      </c>
      <c r="P27" s="142">
        <f t="shared" ref="P27:P30" si="1">SUM(M27:O27)</f>
        <v>0</v>
      </c>
    </row>
    <row r="28" spans="1:16" x14ac:dyDescent="0.25">
      <c r="A28" s="4">
        <v>3</v>
      </c>
      <c r="B28" s="5">
        <v>2236106992</v>
      </c>
      <c r="C28" s="5"/>
      <c r="D28" s="5"/>
      <c r="E28" s="5"/>
      <c r="F28" s="5"/>
      <c r="G28" s="5" t="s">
        <v>18</v>
      </c>
      <c r="H28" s="31"/>
      <c r="I28" s="79"/>
      <c r="J28" s="123"/>
      <c r="K28" s="24"/>
      <c r="L28" s="33"/>
      <c r="M28" s="137">
        <v>0</v>
      </c>
      <c r="N28" s="137">
        <v>0</v>
      </c>
      <c r="O28" s="137">
        <v>0</v>
      </c>
      <c r="P28" s="142">
        <f t="shared" si="1"/>
        <v>0</v>
      </c>
    </row>
    <row r="29" spans="1:16" x14ac:dyDescent="0.25">
      <c r="A29" s="4">
        <v>4</v>
      </c>
      <c r="B29" s="5">
        <v>52392</v>
      </c>
      <c r="C29" s="5"/>
      <c r="D29" s="5"/>
      <c r="E29" s="5"/>
      <c r="F29" s="5"/>
      <c r="G29" s="5"/>
      <c r="H29" s="31"/>
      <c r="I29" s="79"/>
      <c r="J29" s="31"/>
      <c r="K29" s="33"/>
      <c r="L29" s="24"/>
      <c r="M29" s="137">
        <v>0</v>
      </c>
      <c r="N29" s="137">
        <v>0</v>
      </c>
      <c r="O29" s="137">
        <v>0</v>
      </c>
      <c r="P29" s="142">
        <f t="shared" si="1"/>
        <v>0</v>
      </c>
    </row>
    <row r="30" spans="1:16" x14ac:dyDescent="0.25">
      <c r="A30" s="4">
        <v>5</v>
      </c>
      <c r="B30" s="5" t="s">
        <v>188</v>
      </c>
      <c r="C30" s="5"/>
      <c r="D30" s="5"/>
      <c r="E30" s="5">
        <v>270</v>
      </c>
      <c r="F30" s="5">
        <v>11</v>
      </c>
      <c r="G30" s="5" t="s">
        <v>18</v>
      </c>
      <c r="H30" s="31"/>
      <c r="I30" s="79"/>
      <c r="J30" s="31"/>
      <c r="K30" s="33"/>
      <c r="L30" s="24"/>
      <c r="M30" s="137">
        <v>0</v>
      </c>
      <c r="N30" s="137">
        <v>0</v>
      </c>
      <c r="O30" s="137">
        <v>0</v>
      </c>
      <c r="P30" s="142">
        <f t="shared" si="1"/>
        <v>0</v>
      </c>
    </row>
    <row r="31" spans="1:16" ht="15.75" thickBot="1" x14ac:dyDescent="0.3">
      <c r="A31" s="8">
        <v>6</v>
      </c>
      <c r="B31" s="9" t="s">
        <v>228</v>
      </c>
      <c r="C31" s="9"/>
      <c r="D31" s="9"/>
      <c r="E31" s="9"/>
      <c r="F31" s="9"/>
      <c r="G31" s="9" t="s">
        <v>18</v>
      </c>
      <c r="H31" s="47"/>
      <c r="I31" s="80"/>
      <c r="J31" s="47"/>
      <c r="K31" s="48"/>
      <c r="L31" s="28"/>
      <c r="M31" s="138">
        <v>0</v>
      </c>
      <c r="N31" s="138">
        <v>0</v>
      </c>
      <c r="O31" s="138">
        <v>0</v>
      </c>
      <c r="P31" s="143">
        <f t="shared" ref="P31" si="2">SUM(M31:O31)</f>
        <v>0</v>
      </c>
    </row>
    <row r="32" spans="1:16" ht="15.75" thickBot="1" x14ac:dyDescent="0.3">
      <c r="A32" s="25"/>
      <c r="B32" s="25"/>
      <c r="C32" s="25"/>
      <c r="D32" s="25"/>
      <c r="E32" s="25"/>
      <c r="F32" s="25"/>
      <c r="G32" s="25"/>
      <c r="H32" s="72"/>
      <c r="I32" s="51"/>
      <c r="J32" s="51"/>
      <c r="K32" s="51"/>
      <c r="L32" s="179" t="s">
        <v>216</v>
      </c>
      <c r="M32" s="182">
        <f>SUM(M26:M31)</f>
        <v>0</v>
      </c>
      <c r="N32" s="182">
        <f>SUM(N26:N31)</f>
        <v>0</v>
      </c>
      <c r="O32" s="182">
        <f>SUM(O26:O31)</f>
        <v>0</v>
      </c>
      <c r="P32" s="183">
        <f>SUM(P26:P31)</f>
        <v>0</v>
      </c>
    </row>
    <row r="33" spans="1:16" x14ac:dyDescent="0.25">
      <c r="A33" s="25"/>
      <c r="B33" s="25"/>
      <c r="C33" s="25"/>
      <c r="D33" s="25"/>
      <c r="E33" s="25"/>
      <c r="F33" s="25"/>
      <c r="G33" s="25"/>
      <c r="H33" s="72"/>
      <c r="I33" s="51"/>
      <c r="J33" s="51"/>
      <c r="K33" s="51"/>
      <c r="L33" s="51"/>
      <c r="M33" s="185"/>
      <c r="N33" s="185"/>
      <c r="O33" s="185"/>
      <c r="P33" s="185"/>
    </row>
    <row r="34" spans="1:16" ht="15.75" thickBot="1" x14ac:dyDescent="0.3">
      <c r="A34" s="25"/>
      <c r="B34" s="25"/>
    </row>
    <row r="35" spans="1:16" ht="15.75" thickBot="1" x14ac:dyDescent="0.3">
      <c r="A35" s="236" t="s">
        <v>48</v>
      </c>
      <c r="B35" s="222"/>
      <c r="C35" s="222"/>
      <c r="D35" s="222"/>
      <c r="E35" s="222"/>
      <c r="F35" s="222"/>
      <c r="G35" s="222"/>
      <c r="H35" s="222"/>
      <c r="I35" s="222"/>
      <c r="J35" s="222"/>
      <c r="K35" s="222"/>
      <c r="L35" s="222"/>
      <c r="M35" s="222"/>
      <c r="N35" s="222"/>
      <c r="O35" s="223"/>
    </row>
    <row r="36" spans="1:16" ht="45.75" thickBot="1" x14ac:dyDescent="0.3">
      <c r="A36" s="64"/>
      <c r="B36" s="65" t="s">
        <v>42</v>
      </c>
      <c r="C36" s="65" t="s">
        <v>43</v>
      </c>
      <c r="D36" s="26" t="s">
        <v>82</v>
      </c>
      <c r="E36" s="65" t="s">
        <v>44</v>
      </c>
      <c r="F36" s="65" t="s">
        <v>45</v>
      </c>
      <c r="G36" s="65" t="s">
        <v>46</v>
      </c>
      <c r="H36" s="65" t="s">
        <v>47</v>
      </c>
      <c r="I36" s="66"/>
      <c r="J36" s="66"/>
      <c r="K36" s="66"/>
      <c r="L36" s="66"/>
      <c r="M36" s="95" t="s">
        <v>193</v>
      </c>
      <c r="N36" s="95" t="s">
        <v>196</v>
      </c>
      <c r="O36" s="96" t="s">
        <v>199</v>
      </c>
    </row>
    <row r="37" spans="1:16" x14ac:dyDescent="0.25">
      <c r="A37" s="1">
        <v>1</v>
      </c>
      <c r="B37" s="2" t="s">
        <v>49</v>
      </c>
      <c r="C37" s="2" t="s">
        <v>50</v>
      </c>
      <c r="D37" s="2" t="s">
        <v>61</v>
      </c>
      <c r="E37" s="2">
        <v>3888</v>
      </c>
      <c r="F37" s="2">
        <v>2001</v>
      </c>
      <c r="G37" s="2">
        <v>1100</v>
      </c>
      <c r="H37" s="2">
        <v>80</v>
      </c>
      <c r="I37" s="75"/>
      <c r="J37" s="147"/>
      <c r="K37" s="13"/>
      <c r="L37" s="147"/>
      <c r="M37" s="134">
        <v>0</v>
      </c>
      <c r="N37" s="134">
        <v>0</v>
      </c>
      <c r="O37" s="139">
        <f>SUM(M37:N37)</f>
        <v>0</v>
      </c>
    </row>
    <row r="38" spans="1:16" x14ac:dyDescent="0.25">
      <c r="A38" s="4">
        <v>2</v>
      </c>
      <c r="B38" s="5" t="s">
        <v>49</v>
      </c>
      <c r="C38" s="5" t="s">
        <v>50</v>
      </c>
      <c r="D38" s="5" t="s">
        <v>61</v>
      </c>
      <c r="E38" s="5">
        <v>3889</v>
      </c>
      <c r="F38" s="5">
        <v>2001</v>
      </c>
      <c r="G38" s="5">
        <v>1100</v>
      </c>
      <c r="H38" s="5">
        <v>80</v>
      </c>
      <c r="I38" s="76"/>
      <c r="J38" s="159"/>
      <c r="K38" s="6"/>
      <c r="L38" s="159"/>
      <c r="M38" s="137">
        <v>0</v>
      </c>
      <c r="N38" s="137">
        <v>0</v>
      </c>
      <c r="O38" s="142">
        <f t="shared" ref="O38:O39" si="3">SUM(M38:N38)</f>
        <v>0</v>
      </c>
    </row>
    <row r="39" spans="1:16" ht="15.75" thickBot="1" x14ac:dyDescent="0.3">
      <c r="A39" s="8">
        <v>2</v>
      </c>
      <c r="B39" s="9" t="s">
        <v>49</v>
      </c>
      <c r="C39" s="9" t="s">
        <v>50</v>
      </c>
      <c r="D39" s="9" t="s">
        <v>61</v>
      </c>
      <c r="E39" s="9">
        <v>3886</v>
      </c>
      <c r="F39" s="9">
        <v>2001</v>
      </c>
      <c r="G39" s="9">
        <v>1100</v>
      </c>
      <c r="H39" s="9">
        <v>80</v>
      </c>
      <c r="I39" s="77"/>
      <c r="J39" s="148"/>
      <c r="K39" s="10"/>
      <c r="L39" s="148"/>
      <c r="M39" s="138">
        <v>0</v>
      </c>
      <c r="N39" s="138">
        <v>0</v>
      </c>
      <c r="O39" s="143">
        <f t="shared" si="3"/>
        <v>0</v>
      </c>
    </row>
    <row r="40" spans="1:16" ht="15.75" thickBot="1" x14ac:dyDescent="0.3">
      <c r="L40" s="179" t="s">
        <v>216</v>
      </c>
      <c r="M40" s="182">
        <f>SUM(M37:M39)</f>
        <v>0</v>
      </c>
      <c r="N40" s="182">
        <f>SUM(N37:N39)</f>
        <v>0</v>
      </c>
      <c r="O40" s="182">
        <f>SUM(O37:O39)</f>
        <v>0</v>
      </c>
    </row>
    <row r="41" spans="1:16" ht="15.75" thickBot="1" x14ac:dyDescent="0.3">
      <c r="A41" s="36"/>
      <c r="B41" t="s">
        <v>55</v>
      </c>
    </row>
    <row r="42" spans="1:16" ht="15.75" thickBot="1" x14ac:dyDescent="0.3">
      <c r="A42" s="37"/>
      <c r="B42" t="s">
        <v>56</v>
      </c>
    </row>
    <row r="43" spans="1:16" ht="15.75" thickBot="1" x14ac:dyDescent="0.3">
      <c r="A43" s="38"/>
      <c r="B43" t="s">
        <v>53</v>
      </c>
    </row>
    <row r="44" spans="1:16" ht="15.75" thickBot="1" x14ac:dyDescent="0.3">
      <c r="A44" s="70"/>
      <c r="B44" t="s">
        <v>195</v>
      </c>
    </row>
    <row r="45" spans="1:16" ht="15.75" thickBot="1" x14ac:dyDescent="0.3">
      <c r="A45" s="39"/>
      <c r="B45" t="s">
        <v>200</v>
      </c>
    </row>
  </sheetData>
  <mergeCells count="6">
    <mergeCell ref="A1:P1"/>
    <mergeCell ref="A35:O35"/>
    <mergeCell ref="I6:L6"/>
    <mergeCell ref="A5:P5"/>
    <mergeCell ref="A24:P24"/>
    <mergeCell ref="A3:P3"/>
  </mergeCells>
  <pageMargins left="0.7" right="0.7" top="0.75" bottom="0.75" header="0.3" footer="0.3"/>
  <pageSetup paperSize="9" scale="61" orientation="landscape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P45"/>
  <sheetViews>
    <sheetView topLeftCell="A13" zoomScale="80" zoomScaleNormal="80" workbookViewId="0">
      <selection activeCell="R39" sqref="R39"/>
    </sheetView>
  </sheetViews>
  <sheetFormatPr defaultRowHeight="15" x14ac:dyDescent="0.25"/>
  <cols>
    <col min="2" max="2" width="21.7109375" customWidth="1"/>
    <col min="3" max="3" width="10.85546875" customWidth="1"/>
    <col min="4" max="4" width="13.85546875" customWidth="1"/>
    <col min="5" max="5" width="17.85546875" customWidth="1"/>
    <col min="6" max="6" width="24.28515625" customWidth="1"/>
    <col min="7" max="7" width="21.5703125" customWidth="1"/>
    <col min="8" max="8" width="24.28515625" customWidth="1"/>
    <col min="13" max="13" width="27" customWidth="1"/>
    <col min="14" max="14" width="19.5703125" customWidth="1"/>
    <col min="15" max="15" width="22.7109375" customWidth="1"/>
    <col min="16" max="16" width="20" customWidth="1"/>
  </cols>
  <sheetData>
    <row r="1" spans="1:16" ht="15.75" x14ac:dyDescent="0.25">
      <c r="A1" s="206" t="s">
        <v>217</v>
      </c>
      <c r="B1" s="206"/>
      <c r="C1" s="206"/>
      <c r="D1" s="206"/>
      <c r="E1" s="206"/>
      <c r="F1" s="206"/>
      <c r="G1" s="206"/>
      <c r="H1" s="206"/>
      <c r="I1" s="206"/>
      <c r="J1" s="206"/>
      <c r="K1" s="206"/>
      <c r="L1" s="206"/>
      <c r="M1" s="206"/>
      <c r="N1" s="206"/>
      <c r="O1" s="206"/>
      <c r="P1" s="206"/>
    </row>
    <row r="3" spans="1:16" ht="18.75" x14ac:dyDescent="0.3">
      <c r="A3" s="219" t="s">
        <v>130</v>
      </c>
      <c r="B3" s="219"/>
      <c r="C3" s="219"/>
      <c r="D3" s="219"/>
      <c r="E3" s="219"/>
      <c r="F3" s="219"/>
      <c r="G3" s="219"/>
      <c r="H3" s="219"/>
      <c r="I3" s="219"/>
      <c r="J3" s="219"/>
      <c r="K3" s="219"/>
      <c r="L3" s="219"/>
      <c r="M3" s="219"/>
      <c r="N3" s="219"/>
      <c r="O3" s="219"/>
      <c r="P3" s="219"/>
    </row>
    <row r="4" spans="1:16" x14ac:dyDescent="0.25">
      <c r="A4" s="18"/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</row>
    <row r="5" spans="1:16" ht="15.75" thickBot="1" x14ac:dyDescent="0.3">
      <c r="A5" s="242" t="s">
        <v>52</v>
      </c>
      <c r="B5" s="243"/>
      <c r="C5" s="243"/>
      <c r="D5" s="243"/>
      <c r="E5" s="243"/>
      <c r="F5" s="243"/>
      <c r="G5" s="243"/>
      <c r="H5" s="243"/>
      <c r="I5" s="244"/>
      <c r="J5" s="244"/>
      <c r="K5" s="244"/>
      <c r="L5" s="244"/>
      <c r="M5" s="243"/>
      <c r="N5" s="243"/>
      <c r="O5" s="243"/>
      <c r="P5" s="243"/>
    </row>
    <row r="6" spans="1:16" ht="53.25" customHeight="1" thickBot="1" x14ac:dyDescent="0.3">
      <c r="A6" s="64" t="s">
        <v>1</v>
      </c>
      <c r="B6" s="65" t="s">
        <v>3</v>
      </c>
      <c r="C6" s="65" t="s">
        <v>2</v>
      </c>
      <c r="D6" s="65" t="s">
        <v>82</v>
      </c>
      <c r="E6" s="65" t="s">
        <v>4</v>
      </c>
      <c r="F6" s="65" t="s">
        <v>5</v>
      </c>
      <c r="G6" s="65" t="s">
        <v>33</v>
      </c>
      <c r="H6" s="103" t="s">
        <v>34</v>
      </c>
      <c r="I6" s="241" t="s">
        <v>198</v>
      </c>
      <c r="J6" s="241"/>
      <c r="K6" s="241"/>
      <c r="L6" s="241"/>
      <c r="M6" s="95" t="s">
        <v>191</v>
      </c>
      <c r="N6" s="95" t="s">
        <v>193</v>
      </c>
      <c r="O6" s="95" t="s">
        <v>201</v>
      </c>
      <c r="P6" s="96" t="s">
        <v>194</v>
      </c>
    </row>
    <row r="7" spans="1:16" x14ac:dyDescent="0.25">
      <c r="A7" s="1" t="s">
        <v>6</v>
      </c>
      <c r="B7" s="2" t="s">
        <v>8</v>
      </c>
      <c r="C7" s="2" t="s">
        <v>7</v>
      </c>
      <c r="D7" s="13"/>
      <c r="E7" s="2" t="s">
        <v>8</v>
      </c>
      <c r="F7" s="2" t="s">
        <v>9</v>
      </c>
      <c r="G7" s="13"/>
      <c r="H7" s="2" t="s">
        <v>35</v>
      </c>
      <c r="I7" s="13"/>
      <c r="J7" s="13"/>
      <c r="K7" s="13"/>
      <c r="L7" s="13"/>
      <c r="M7" s="97"/>
      <c r="N7" s="97"/>
      <c r="O7" s="97"/>
      <c r="P7" s="98"/>
    </row>
    <row r="8" spans="1:16" x14ac:dyDescent="0.25">
      <c r="A8" s="4"/>
      <c r="B8" s="5" t="s">
        <v>10</v>
      </c>
      <c r="C8" s="5" t="s">
        <v>8</v>
      </c>
      <c r="D8" s="6"/>
      <c r="E8" s="5" t="s">
        <v>10</v>
      </c>
      <c r="F8" s="5" t="s">
        <v>11</v>
      </c>
      <c r="G8" s="5"/>
      <c r="H8" s="5" t="s">
        <v>36</v>
      </c>
      <c r="I8" s="49">
        <v>2027</v>
      </c>
      <c r="J8" s="49">
        <v>2027</v>
      </c>
      <c r="K8" s="49">
        <v>2028</v>
      </c>
      <c r="L8" s="49">
        <v>2029</v>
      </c>
      <c r="P8" s="90"/>
    </row>
    <row r="9" spans="1:16" ht="15.75" thickBot="1" x14ac:dyDescent="0.3">
      <c r="A9" s="62"/>
      <c r="B9" s="57"/>
      <c r="C9" s="57" t="s">
        <v>10</v>
      </c>
      <c r="D9" s="58"/>
      <c r="E9" s="57" t="s">
        <v>12</v>
      </c>
      <c r="F9" s="57"/>
      <c r="G9" s="57"/>
      <c r="H9" s="57" t="s">
        <v>37</v>
      </c>
      <c r="I9" s="58"/>
      <c r="J9" s="58"/>
      <c r="K9" s="58"/>
      <c r="L9" s="58"/>
      <c r="P9" s="90"/>
    </row>
    <row r="10" spans="1:16" x14ac:dyDescent="0.25">
      <c r="A10" s="1">
        <v>1</v>
      </c>
      <c r="B10" s="2">
        <v>560</v>
      </c>
      <c r="C10" s="2" t="s">
        <v>131</v>
      </c>
      <c r="D10" s="2" t="s">
        <v>61</v>
      </c>
      <c r="E10" s="2">
        <v>1000</v>
      </c>
      <c r="F10" s="2">
        <v>80</v>
      </c>
      <c r="G10" s="2" t="s">
        <v>18</v>
      </c>
      <c r="H10" s="2" t="s">
        <v>81</v>
      </c>
      <c r="I10" s="75"/>
      <c r="J10" s="160"/>
      <c r="K10" s="40"/>
      <c r="L10" s="41"/>
      <c r="M10" s="134">
        <v>0</v>
      </c>
      <c r="N10" s="134">
        <v>0</v>
      </c>
      <c r="O10" s="134">
        <v>0</v>
      </c>
      <c r="P10" s="139">
        <f>SUM(M10:O10)</f>
        <v>0</v>
      </c>
    </row>
    <row r="11" spans="1:16" x14ac:dyDescent="0.25">
      <c r="A11" s="4">
        <v>2</v>
      </c>
      <c r="B11" s="5">
        <v>561</v>
      </c>
      <c r="C11" s="5" t="s">
        <v>132</v>
      </c>
      <c r="D11" s="5" t="s">
        <v>61</v>
      </c>
      <c r="E11" s="5">
        <v>1000</v>
      </c>
      <c r="F11" s="5">
        <v>80</v>
      </c>
      <c r="G11" s="5" t="s">
        <v>18</v>
      </c>
      <c r="H11" s="5" t="s">
        <v>81</v>
      </c>
      <c r="I11" s="76"/>
      <c r="J11" s="161"/>
      <c r="K11" s="24"/>
      <c r="L11" s="33"/>
      <c r="M11" s="137">
        <v>0</v>
      </c>
      <c r="N11" s="137">
        <v>0</v>
      </c>
      <c r="O11" s="137">
        <v>0</v>
      </c>
      <c r="P11" s="142">
        <f t="shared" ref="P11:P21" si="0">SUM(M11:O11)</f>
        <v>0</v>
      </c>
    </row>
    <row r="12" spans="1:16" x14ac:dyDescent="0.25">
      <c r="A12" s="4">
        <v>3</v>
      </c>
      <c r="B12" s="5">
        <v>566</v>
      </c>
      <c r="C12" s="5" t="s">
        <v>133</v>
      </c>
      <c r="D12" s="5" t="s">
        <v>69</v>
      </c>
      <c r="E12" s="5">
        <v>1000</v>
      </c>
      <c r="F12" s="5">
        <v>11</v>
      </c>
      <c r="G12" s="5" t="s">
        <v>18</v>
      </c>
      <c r="H12" s="5" t="s">
        <v>90</v>
      </c>
      <c r="I12" s="76"/>
      <c r="J12" s="161"/>
      <c r="K12" s="24"/>
      <c r="L12" s="33"/>
      <c r="M12" s="137">
        <v>0</v>
      </c>
      <c r="N12" s="137">
        <v>0</v>
      </c>
      <c r="O12" s="137">
        <v>0</v>
      </c>
      <c r="P12" s="142">
        <f t="shared" si="0"/>
        <v>0</v>
      </c>
    </row>
    <row r="13" spans="1:16" x14ac:dyDescent="0.25">
      <c r="A13" s="4">
        <v>4</v>
      </c>
      <c r="B13" s="5">
        <v>558</v>
      </c>
      <c r="C13" s="5" t="s">
        <v>134</v>
      </c>
      <c r="D13" s="5" t="s">
        <v>69</v>
      </c>
      <c r="E13" s="5">
        <v>4000</v>
      </c>
      <c r="F13" s="5">
        <v>66</v>
      </c>
      <c r="G13" s="5" t="s">
        <v>15</v>
      </c>
      <c r="H13" s="5" t="s">
        <v>81</v>
      </c>
      <c r="I13" s="76"/>
      <c r="J13" s="161"/>
      <c r="K13" s="24"/>
      <c r="L13" s="33"/>
      <c r="M13" s="137">
        <v>0</v>
      </c>
      <c r="N13" s="137">
        <v>0</v>
      </c>
      <c r="O13" s="137">
        <v>0</v>
      </c>
      <c r="P13" s="142">
        <f t="shared" si="0"/>
        <v>0</v>
      </c>
    </row>
    <row r="14" spans="1:16" x14ac:dyDescent="0.25">
      <c r="A14" s="4">
        <v>5</v>
      </c>
      <c r="B14" s="5">
        <v>559</v>
      </c>
      <c r="C14" s="5" t="s">
        <v>135</v>
      </c>
      <c r="D14" s="5" t="s">
        <v>69</v>
      </c>
      <c r="E14" s="5">
        <v>1600</v>
      </c>
      <c r="F14" s="5">
        <v>67</v>
      </c>
      <c r="G14" s="5" t="s">
        <v>15</v>
      </c>
      <c r="H14" s="5" t="s">
        <v>81</v>
      </c>
      <c r="I14" s="76"/>
      <c r="J14" s="161"/>
      <c r="K14" s="24"/>
      <c r="L14" s="33"/>
      <c r="M14" s="137">
        <v>0</v>
      </c>
      <c r="N14" s="137">
        <v>0</v>
      </c>
      <c r="O14" s="137">
        <v>0</v>
      </c>
      <c r="P14" s="142">
        <f t="shared" si="0"/>
        <v>0</v>
      </c>
    </row>
    <row r="15" spans="1:16" x14ac:dyDescent="0.25">
      <c r="A15" s="4">
        <v>6</v>
      </c>
      <c r="B15" s="5">
        <v>573</v>
      </c>
      <c r="C15" s="5" t="s">
        <v>136</v>
      </c>
      <c r="D15" s="5" t="s">
        <v>57</v>
      </c>
      <c r="E15" s="5">
        <v>4000</v>
      </c>
      <c r="F15" s="5">
        <v>66</v>
      </c>
      <c r="G15" s="5" t="s">
        <v>15</v>
      </c>
      <c r="H15" s="5" t="s">
        <v>81</v>
      </c>
      <c r="I15" s="76"/>
      <c r="J15" s="31"/>
      <c r="K15" s="162"/>
      <c r="L15" s="163"/>
      <c r="M15" s="137">
        <v>0</v>
      </c>
      <c r="N15" s="137">
        <v>0</v>
      </c>
      <c r="O15" s="137">
        <v>0</v>
      </c>
      <c r="P15" s="142">
        <f t="shared" si="0"/>
        <v>0</v>
      </c>
    </row>
    <row r="16" spans="1:16" x14ac:dyDescent="0.25">
      <c r="A16" s="4">
        <v>7</v>
      </c>
      <c r="B16" s="5">
        <v>574</v>
      </c>
      <c r="C16" s="5" t="s">
        <v>137</v>
      </c>
      <c r="D16" s="5" t="s">
        <v>57</v>
      </c>
      <c r="E16" s="5">
        <v>1600</v>
      </c>
      <c r="F16" s="5">
        <v>67</v>
      </c>
      <c r="G16" s="5" t="s">
        <v>15</v>
      </c>
      <c r="H16" s="5" t="s">
        <v>81</v>
      </c>
      <c r="I16" s="76"/>
      <c r="J16" s="31"/>
      <c r="K16" s="162"/>
      <c r="L16" s="163"/>
      <c r="M16" s="137">
        <v>0</v>
      </c>
      <c r="N16" s="137">
        <v>0</v>
      </c>
      <c r="O16" s="137">
        <v>0</v>
      </c>
      <c r="P16" s="142">
        <f t="shared" si="0"/>
        <v>0</v>
      </c>
    </row>
    <row r="17" spans="1:16" x14ac:dyDescent="0.25">
      <c r="A17" s="4">
        <v>8</v>
      </c>
      <c r="B17" s="5">
        <v>575</v>
      </c>
      <c r="C17" s="5" t="s">
        <v>138</v>
      </c>
      <c r="D17" s="5" t="s">
        <v>57</v>
      </c>
      <c r="E17" s="5">
        <v>1000</v>
      </c>
      <c r="F17" s="5">
        <v>11</v>
      </c>
      <c r="G17" s="5" t="s">
        <v>18</v>
      </c>
      <c r="H17" s="5" t="s">
        <v>90</v>
      </c>
      <c r="I17" s="76"/>
      <c r="J17" s="31"/>
      <c r="K17" s="162"/>
      <c r="L17" s="163"/>
      <c r="M17" s="137">
        <v>0</v>
      </c>
      <c r="N17" s="137">
        <v>0</v>
      </c>
      <c r="O17" s="137">
        <v>0</v>
      </c>
      <c r="P17" s="142">
        <f t="shared" si="0"/>
        <v>0</v>
      </c>
    </row>
    <row r="18" spans="1:16" x14ac:dyDescent="0.25">
      <c r="A18" s="4">
        <v>9</v>
      </c>
      <c r="B18" s="5">
        <v>580</v>
      </c>
      <c r="C18" s="5" t="s">
        <v>139</v>
      </c>
      <c r="D18" s="5" t="s">
        <v>59</v>
      </c>
      <c r="E18" s="5">
        <v>4000</v>
      </c>
      <c r="F18" s="5">
        <v>66</v>
      </c>
      <c r="G18" s="5" t="s">
        <v>15</v>
      </c>
      <c r="H18" s="5" t="s">
        <v>81</v>
      </c>
      <c r="I18" s="76"/>
      <c r="J18" s="151"/>
      <c r="K18" s="163"/>
      <c r="L18" s="150"/>
      <c r="M18" s="137">
        <v>0</v>
      </c>
      <c r="N18" s="137">
        <v>0</v>
      </c>
      <c r="O18" s="137">
        <v>0</v>
      </c>
      <c r="P18" s="142">
        <f t="shared" si="0"/>
        <v>0</v>
      </c>
    </row>
    <row r="19" spans="1:16" x14ac:dyDescent="0.25">
      <c r="A19" s="4">
        <v>10</v>
      </c>
      <c r="B19" s="5">
        <v>581</v>
      </c>
      <c r="C19" s="5" t="s">
        <v>140</v>
      </c>
      <c r="D19" s="5" t="s">
        <v>59</v>
      </c>
      <c r="E19" s="5">
        <v>1600</v>
      </c>
      <c r="F19" s="5">
        <v>67</v>
      </c>
      <c r="G19" s="5" t="s">
        <v>15</v>
      </c>
      <c r="H19" s="5" t="s">
        <v>81</v>
      </c>
      <c r="I19" s="76"/>
      <c r="J19" s="151"/>
      <c r="K19" s="163"/>
      <c r="L19" s="150"/>
      <c r="M19" s="137">
        <v>0</v>
      </c>
      <c r="N19" s="137">
        <v>0</v>
      </c>
      <c r="O19" s="137">
        <v>0</v>
      </c>
      <c r="P19" s="142">
        <f t="shared" si="0"/>
        <v>0</v>
      </c>
    </row>
    <row r="20" spans="1:16" x14ac:dyDescent="0.25">
      <c r="A20" s="4">
        <v>11</v>
      </c>
      <c r="B20" s="5">
        <v>582</v>
      </c>
      <c r="C20" s="5" t="s">
        <v>141</v>
      </c>
      <c r="D20" s="5" t="s">
        <v>59</v>
      </c>
      <c r="E20" s="5">
        <v>1000</v>
      </c>
      <c r="F20" s="5">
        <v>11</v>
      </c>
      <c r="G20" s="5" t="s">
        <v>18</v>
      </c>
      <c r="H20" s="5" t="s">
        <v>90</v>
      </c>
      <c r="I20" s="76"/>
      <c r="J20" s="151"/>
      <c r="K20" s="163"/>
      <c r="L20" s="150"/>
      <c r="M20" s="137">
        <v>0</v>
      </c>
      <c r="N20" s="137">
        <v>0</v>
      </c>
      <c r="O20" s="137">
        <v>0</v>
      </c>
      <c r="P20" s="142">
        <f t="shared" si="0"/>
        <v>0</v>
      </c>
    </row>
    <row r="21" spans="1:16" x14ac:dyDescent="0.25">
      <c r="A21" s="4">
        <v>12</v>
      </c>
      <c r="B21" s="5" t="s">
        <v>233</v>
      </c>
      <c r="C21" s="5" t="s">
        <v>229</v>
      </c>
      <c r="D21" s="5" t="s">
        <v>69</v>
      </c>
      <c r="E21" s="5">
        <v>400</v>
      </c>
      <c r="F21" s="5">
        <v>10</v>
      </c>
      <c r="G21" s="5" t="s">
        <v>25</v>
      </c>
      <c r="H21" s="5" t="s">
        <v>238</v>
      </c>
      <c r="I21" s="76"/>
      <c r="J21" s="122"/>
      <c r="K21" s="6"/>
      <c r="L21" s="21"/>
      <c r="M21" s="137">
        <v>0</v>
      </c>
      <c r="N21" s="137">
        <v>0</v>
      </c>
      <c r="O21" s="137">
        <v>0</v>
      </c>
      <c r="P21" s="142">
        <f t="shared" si="0"/>
        <v>0</v>
      </c>
    </row>
    <row r="22" spans="1:16" x14ac:dyDescent="0.25">
      <c r="A22" s="4">
        <v>13</v>
      </c>
      <c r="B22" s="165" t="s">
        <v>231</v>
      </c>
      <c r="C22" s="5" t="s">
        <v>232</v>
      </c>
      <c r="D22" s="5" t="s">
        <v>59</v>
      </c>
      <c r="E22" s="5">
        <v>400</v>
      </c>
      <c r="F22" s="5">
        <v>10</v>
      </c>
      <c r="G22" s="5" t="s">
        <v>25</v>
      </c>
      <c r="H22" s="5" t="s">
        <v>187</v>
      </c>
      <c r="I22" s="76"/>
      <c r="J22" s="5"/>
      <c r="K22" s="21"/>
      <c r="L22" s="6"/>
      <c r="M22" s="137">
        <v>0</v>
      </c>
      <c r="N22" s="137">
        <v>0</v>
      </c>
      <c r="O22" s="137">
        <v>0</v>
      </c>
      <c r="P22" s="142">
        <f t="shared" ref="P22:P23" si="1">SUM(M22:O22)</f>
        <v>0</v>
      </c>
    </row>
    <row r="23" spans="1:16" ht="15.75" thickBot="1" x14ac:dyDescent="0.3">
      <c r="A23" s="8">
        <v>14</v>
      </c>
      <c r="B23" s="176" t="s">
        <v>240</v>
      </c>
      <c r="C23" s="9"/>
      <c r="D23" s="9" t="s">
        <v>57</v>
      </c>
      <c r="E23" s="9">
        <v>400</v>
      </c>
      <c r="F23" s="9">
        <v>10</v>
      </c>
      <c r="G23" s="9" t="s">
        <v>25</v>
      </c>
      <c r="H23" s="9" t="s">
        <v>187</v>
      </c>
      <c r="I23" s="77"/>
      <c r="J23" s="9"/>
      <c r="K23" s="30"/>
      <c r="L23" s="58"/>
      <c r="M23" s="181">
        <v>0</v>
      </c>
      <c r="N23" s="181">
        <v>0</v>
      </c>
      <c r="O23" s="181">
        <v>0</v>
      </c>
      <c r="P23" s="184">
        <f t="shared" si="1"/>
        <v>0</v>
      </c>
    </row>
    <row r="24" spans="1:16" ht="15.75" thickBot="1" x14ac:dyDescent="0.3">
      <c r="A24" s="25"/>
      <c r="B24" s="25"/>
      <c r="C24" s="25"/>
      <c r="D24" s="25"/>
      <c r="E24" s="25"/>
      <c r="F24" s="25"/>
      <c r="G24" s="25"/>
      <c r="H24" s="25"/>
      <c r="J24" s="25"/>
      <c r="L24" s="179" t="s">
        <v>216</v>
      </c>
      <c r="M24" s="182">
        <f>SUM(M10:M23)</f>
        <v>0</v>
      </c>
      <c r="N24" s="182">
        <f>SUM(N10:N23)</f>
        <v>0</v>
      </c>
      <c r="O24" s="182">
        <f>SUM(O10:O23)</f>
        <v>0</v>
      </c>
      <c r="P24" s="183">
        <f>SUM(P10:P23)</f>
        <v>0</v>
      </c>
    </row>
    <row r="25" spans="1:16" x14ac:dyDescent="0.25">
      <c r="B25" s="54"/>
      <c r="C25" s="55"/>
      <c r="D25" s="55"/>
      <c r="E25" s="55"/>
      <c r="G25" s="56"/>
      <c r="H25" s="56"/>
    </row>
    <row r="26" spans="1:16" ht="15.75" thickBot="1" x14ac:dyDescent="0.3"/>
    <row r="27" spans="1:16" ht="15.75" thickBot="1" x14ac:dyDescent="0.3">
      <c r="A27" s="236" t="s">
        <v>30</v>
      </c>
      <c r="B27" s="222"/>
      <c r="C27" s="222"/>
      <c r="D27" s="222"/>
      <c r="E27" s="222"/>
      <c r="F27" s="222"/>
      <c r="G27" s="222"/>
      <c r="H27" s="222"/>
      <c r="I27" s="222"/>
      <c r="J27" s="222"/>
      <c r="K27" s="222"/>
      <c r="L27" s="222"/>
      <c r="M27" s="222"/>
      <c r="N27" s="222"/>
      <c r="O27" s="222"/>
      <c r="P27" s="223"/>
    </row>
    <row r="28" spans="1:16" ht="45.75" thickBot="1" x14ac:dyDescent="0.3">
      <c r="A28" s="109"/>
      <c r="B28" s="110"/>
      <c r="C28" s="110"/>
      <c r="D28" s="110"/>
      <c r="E28" s="110"/>
      <c r="F28" s="110"/>
      <c r="G28" s="110"/>
      <c r="H28" s="110"/>
      <c r="I28" s="110"/>
      <c r="J28" s="110"/>
      <c r="K28" s="110"/>
      <c r="L28" s="110"/>
      <c r="M28" s="95" t="s">
        <v>191</v>
      </c>
      <c r="N28" s="95" t="s">
        <v>193</v>
      </c>
      <c r="O28" s="95" t="s">
        <v>197</v>
      </c>
      <c r="P28" s="96" t="s">
        <v>194</v>
      </c>
    </row>
    <row r="29" spans="1:16" x14ac:dyDescent="0.25">
      <c r="A29" s="1">
        <v>1</v>
      </c>
      <c r="B29" s="2">
        <v>12425</v>
      </c>
      <c r="C29" s="2"/>
      <c r="D29" s="2"/>
      <c r="E29" s="2">
        <v>200</v>
      </c>
      <c r="F29" s="2">
        <v>11</v>
      </c>
      <c r="G29" s="2" t="s">
        <v>18</v>
      </c>
      <c r="H29" s="2"/>
      <c r="I29" s="78"/>
      <c r="J29" s="40"/>
      <c r="K29" s="41"/>
      <c r="L29" s="40"/>
      <c r="M29" s="134">
        <v>0</v>
      </c>
      <c r="N29" s="134">
        <v>0</v>
      </c>
      <c r="O29" s="134">
        <v>0</v>
      </c>
      <c r="P29" s="139">
        <f>SUM(M29:O29)</f>
        <v>0</v>
      </c>
    </row>
    <row r="30" spans="1:16" x14ac:dyDescent="0.25">
      <c r="A30" s="4">
        <v>2</v>
      </c>
      <c r="B30" s="5">
        <v>347</v>
      </c>
      <c r="C30" s="5"/>
      <c r="D30" s="5"/>
      <c r="E30" s="5">
        <v>24</v>
      </c>
      <c r="F30" s="5">
        <v>8</v>
      </c>
      <c r="G30" s="5" t="s">
        <v>18</v>
      </c>
      <c r="H30" s="31"/>
      <c r="I30" s="79"/>
      <c r="J30" s="24"/>
      <c r="K30" s="33"/>
      <c r="L30" s="24"/>
      <c r="M30" s="137">
        <v>0</v>
      </c>
      <c r="N30" s="137">
        <v>0</v>
      </c>
      <c r="O30" s="137">
        <v>0</v>
      </c>
      <c r="P30" s="142">
        <f>SUM(M30:O30)</f>
        <v>0</v>
      </c>
    </row>
    <row r="31" spans="1:16" ht="15.75" thickBot="1" x14ac:dyDescent="0.3">
      <c r="A31" s="8">
        <v>3</v>
      </c>
      <c r="B31" s="9"/>
      <c r="C31" s="9" t="s">
        <v>230</v>
      </c>
      <c r="D31" s="9"/>
      <c r="E31" s="9"/>
      <c r="F31" s="9"/>
      <c r="G31" s="9" t="s">
        <v>18</v>
      </c>
      <c r="H31" s="47"/>
      <c r="I31" s="80"/>
      <c r="J31" s="28"/>
      <c r="K31" s="48"/>
      <c r="L31" s="28"/>
      <c r="M31" s="138">
        <v>0</v>
      </c>
      <c r="N31" s="138">
        <v>0</v>
      </c>
      <c r="O31" s="138">
        <v>0</v>
      </c>
      <c r="P31" s="143">
        <f>SUM(M31:O31)</f>
        <v>0</v>
      </c>
    </row>
    <row r="32" spans="1:16" ht="15.75" thickBot="1" x14ac:dyDescent="0.3">
      <c r="A32" s="25"/>
      <c r="B32" s="25"/>
      <c r="C32" s="25"/>
      <c r="D32" s="25"/>
      <c r="E32" s="25"/>
      <c r="F32" s="25"/>
      <c r="G32" s="25"/>
      <c r="H32" s="72"/>
      <c r="I32" s="51"/>
      <c r="J32" s="51"/>
      <c r="K32" s="51"/>
      <c r="L32" s="179" t="s">
        <v>216</v>
      </c>
      <c r="M32" s="182">
        <f>SUM(M29:M31)</f>
        <v>0</v>
      </c>
      <c r="N32" s="182">
        <f>SUM(N29:N31)</f>
        <v>0</v>
      </c>
      <c r="O32" s="182">
        <f>SUM(O29:O31)</f>
        <v>0</v>
      </c>
      <c r="P32" s="183">
        <f>SUM(P29:P31)</f>
        <v>0</v>
      </c>
    </row>
    <row r="33" spans="1:15" x14ac:dyDescent="0.25">
      <c r="A33" s="25"/>
      <c r="B33" s="25"/>
      <c r="C33" s="25"/>
      <c r="D33" s="25"/>
      <c r="E33" s="25"/>
      <c r="F33" s="25"/>
      <c r="G33" s="25"/>
      <c r="H33" s="72"/>
      <c r="I33" s="51"/>
      <c r="J33" s="51"/>
      <c r="K33" s="51"/>
      <c r="L33" s="51"/>
    </row>
    <row r="34" spans="1:15" ht="15.75" thickBot="1" x14ac:dyDescent="0.3">
      <c r="A34" s="25"/>
      <c r="B34" s="25"/>
    </row>
    <row r="35" spans="1:15" ht="15.75" thickBot="1" x14ac:dyDescent="0.3">
      <c r="A35" s="236" t="s">
        <v>48</v>
      </c>
      <c r="B35" s="222"/>
      <c r="C35" s="222"/>
      <c r="D35" s="222"/>
      <c r="E35" s="222"/>
      <c r="F35" s="222"/>
      <c r="G35" s="222"/>
      <c r="H35" s="222"/>
      <c r="I35" s="222"/>
      <c r="J35" s="222"/>
      <c r="K35" s="222"/>
      <c r="L35" s="222"/>
      <c r="M35" s="222"/>
      <c r="N35" s="222"/>
      <c r="O35" s="223"/>
    </row>
    <row r="36" spans="1:15" ht="45.75" thickBot="1" x14ac:dyDescent="0.3">
      <c r="A36" s="64"/>
      <c r="B36" s="65" t="s">
        <v>42</v>
      </c>
      <c r="C36" s="65" t="s">
        <v>43</v>
      </c>
      <c r="D36" s="26" t="s">
        <v>82</v>
      </c>
      <c r="E36" s="65" t="s">
        <v>44</v>
      </c>
      <c r="F36" s="65" t="s">
        <v>45</v>
      </c>
      <c r="G36" s="65" t="s">
        <v>46</v>
      </c>
      <c r="H36" s="65" t="s">
        <v>47</v>
      </c>
      <c r="I36" s="66"/>
      <c r="J36" s="66"/>
      <c r="K36" s="66"/>
      <c r="L36" s="66"/>
      <c r="M36" s="88" t="s">
        <v>193</v>
      </c>
      <c r="N36" s="88" t="s">
        <v>196</v>
      </c>
      <c r="O36" s="89" t="s">
        <v>199</v>
      </c>
    </row>
    <row r="37" spans="1:15" x14ac:dyDescent="0.25">
      <c r="A37" s="1">
        <v>1</v>
      </c>
      <c r="B37" s="2" t="s">
        <v>49</v>
      </c>
      <c r="C37" s="2" t="s">
        <v>50</v>
      </c>
      <c r="D37" s="2" t="s">
        <v>61</v>
      </c>
      <c r="E37" s="2">
        <v>199</v>
      </c>
      <c r="F37" s="2">
        <v>1996</v>
      </c>
      <c r="G37" s="2">
        <v>1100</v>
      </c>
      <c r="H37" s="2">
        <v>80</v>
      </c>
      <c r="I37" s="75"/>
      <c r="J37" s="34"/>
      <c r="K37" s="13"/>
      <c r="L37" s="34"/>
      <c r="M37" s="134">
        <v>0</v>
      </c>
      <c r="N37" s="134">
        <v>0</v>
      </c>
      <c r="O37" s="139">
        <f>SUM(M37:N37)</f>
        <v>0</v>
      </c>
    </row>
    <row r="38" spans="1:15" x14ac:dyDescent="0.25">
      <c r="A38" s="4">
        <v>2</v>
      </c>
      <c r="B38" s="5" t="s">
        <v>49</v>
      </c>
      <c r="C38" s="5" t="s">
        <v>50</v>
      </c>
      <c r="D38" s="5" t="s">
        <v>61</v>
      </c>
      <c r="E38" s="5">
        <v>196</v>
      </c>
      <c r="F38" s="5">
        <v>1996</v>
      </c>
      <c r="G38" s="5">
        <v>1100</v>
      </c>
      <c r="H38" s="5">
        <v>80</v>
      </c>
      <c r="I38" s="76"/>
      <c r="J38" s="22"/>
      <c r="K38" s="6"/>
      <c r="L38" s="22"/>
      <c r="M38" s="137">
        <v>0</v>
      </c>
      <c r="N38" s="135">
        <v>0</v>
      </c>
      <c r="O38" s="140">
        <f t="shared" ref="O38:O39" si="2">SUM(M38:N38)</f>
        <v>0</v>
      </c>
    </row>
    <row r="39" spans="1:15" ht="15.75" thickBot="1" x14ac:dyDescent="0.3">
      <c r="A39" s="8">
        <v>2</v>
      </c>
      <c r="B39" s="9" t="s">
        <v>49</v>
      </c>
      <c r="C39" s="9" t="s">
        <v>50</v>
      </c>
      <c r="D39" s="9" t="s">
        <v>61</v>
      </c>
      <c r="E39" s="9">
        <v>197</v>
      </c>
      <c r="F39" s="9">
        <v>1996</v>
      </c>
      <c r="G39" s="9">
        <v>1100</v>
      </c>
      <c r="H39" s="9">
        <v>80</v>
      </c>
      <c r="I39" s="77"/>
      <c r="J39" s="35"/>
      <c r="K39" s="10"/>
      <c r="L39" s="35"/>
      <c r="M39" s="138">
        <v>0</v>
      </c>
      <c r="N39" s="136">
        <v>0</v>
      </c>
      <c r="O39" s="141">
        <f t="shared" si="2"/>
        <v>0</v>
      </c>
    </row>
    <row r="40" spans="1:15" ht="15.75" thickBot="1" x14ac:dyDescent="0.3">
      <c r="L40" s="179" t="s">
        <v>216</v>
      </c>
      <c r="M40" s="182">
        <f>SUM(M37:M39)</f>
        <v>0</v>
      </c>
      <c r="N40" s="182">
        <f>SUM(N37:N39)</f>
        <v>0</v>
      </c>
      <c r="O40" s="182">
        <f>SUM(O37:O39)</f>
        <v>0</v>
      </c>
    </row>
    <row r="41" spans="1:15" ht="15.75" thickBot="1" x14ac:dyDescent="0.3">
      <c r="A41" s="36"/>
      <c r="B41" t="s">
        <v>55</v>
      </c>
    </row>
    <row r="42" spans="1:15" ht="15.75" thickBot="1" x14ac:dyDescent="0.3">
      <c r="A42" s="37"/>
      <c r="B42" t="s">
        <v>56</v>
      </c>
    </row>
    <row r="43" spans="1:15" ht="15.75" thickBot="1" x14ac:dyDescent="0.3">
      <c r="A43" s="38"/>
      <c r="B43" t="s">
        <v>53</v>
      </c>
    </row>
    <row r="44" spans="1:15" ht="15.75" thickBot="1" x14ac:dyDescent="0.3">
      <c r="A44" s="70"/>
      <c r="B44" t="s">
        <v>195</v>
      </c>
    </row>
    <row r="45" spans="1:15" ht="15.75" thickBot="1" x14ac:dyDescent="0.3">
      <c r="A45" s="39"/>
      <c r="B45" t="s">
        <v>200</v>
      </c>
    </row>
  </sheetData>
  <mergeCells count="6">
    <mergeCell ref="A35:O35"/>
    <mergeCell ref="I6:L6"/>
    <mergeCell ref="A5:P5"/>
    <mergeCell ref="A27:P27"/>
    <mergeCell ref="A1:P1"/>
    <mergeCell ref="A3:P3"/>
  </mergeCells>
  <pageMargins left="0.7" right="0.7" top="0.75" bottom="0.75" header="0.3" footer="0.3"/>
  <pageSetup paperSize="9" scale="62" orientation="landscape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P45"/>
  <sheetViews>
    <sheetView topLeftCell="A12" zoomScale="80" zoomScaleNormal="80" workbookViewId="0">
      <selection activeCell="W36" sqref="W36"/>
    </sheetView>
  </sheetViews>
  <sheetFormatPr defaultRowHeight="15" x14ac:dyDescent="0.25"/>
  <cols>
    <col min="2" max="2" width="20.7109375" customWidth="1"/>
    <col min="3" max="3" width="15.140625" customWidth="1"/>
    <col min="6" max="6" width="14.42578125" customWidth="1"/>
    <col min="7" max="7" width="19.28515625" customWidth="1"/>
    <col min="8" max="8" width="21.140625" customWidth="1"/>
    <col min="13" max="13" width="30.5703125" customWidth="1"/>
    <col min="14" max="14" width="20.140625" customWidth="1"/>
    <col min="15" max="15" width="20" customWidth="1"/>
    <col min="16" max="16" width="17.7109375" customWidth="1"/>
  </cols>
  <sheetData>
    <row r="1" spans="1:16" ht="15.75" x14ac:dyDescent="0.25">
      <c r="A1" s="206" t="s">
        <v>217</v>
      </c>
      <c r="B1" s="206"/>
      <c r="C1" s="206"/>
      <c r="D1" s="206"/>
      <c r="E1" s="206"/>
      <c r="F1" s="206"/>
      <c r="G1" s="206"/>
      <c r="H1" s="206"/>
      <c r="I1" s="206"/>
      <c r="J1" s="206"/>
      <c r="K1" s="206"/>
      <c r="L1" s="206"/>
      <c r="M1" s="206"/>
      <c r="N1" s="206"/>
      <c r="O1" s="206"/>
      <c r="P1" s="206"/>
    </row>
    <row r="3" spans="1:16" ht="18.75" x14ac:dyDescent="0.3">
      <c r="A3" s="219" t="s">
        <v>142</v>
      </c>
      <c r="B3" s="219"/>
      <c r="C3" s="219"/>
      <c r="D3" s="219"/>
      <c r="E3" s="219"/>
      <c r="F3" s="219"/>
      <c r="G3" s="219"/>
      <c r="H3" s="219"/>
      <c r="I3" s="219"/>
      <c r="J3" s="219"/>
      <c r="K3" s="219"/>
      <c r="L3" s="219"/>
      <c r="M3" s="219"/>
      <c r="N3" s="219"/>
      <c r="O3" s="219"/>
      <c r="P3" s="219"/>
    </row>
    <row r="4" spans="1:16" ht="15.75" thickBot="1" x14ac:dyDescent="0.3">
      <c r="A4" s="18"/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</row>
    <row r="5" spans="1:16" ht="15.75" thickBot="1" x14ac:dyDescent="0.3">
      <c r="A5" s="225" t="s">
        <v>52</v>
      </c>
      <c r="B5" s="226"/>
      <c r="C5" s="226"/>
      <c r="D5" s="226"/>
      <c r="E5" s="226"/>
      <c r="F5" s="226"/>
      <c r="G5" s="226"/>
      <c r="H5" s="226"/>
      <c r="I5" s="226"/>
      <c r="J5" s="226"/>
      <c r="K5" s="226"/>
      <c r="L5" s="226"/>
      <c r="M5" s="226"/>
      <c r="N5" s="226"/>
      <c r="O5" s="226"/>
      <c r="P5" s="227"/>
    </row>
    <row r="6" spans="1:16" ht="63.75" customHeight="1" thickBot="1" x14ac:dyDescent="0.3">
      <c r="A6" s="67" t="s">
        <v>1</v>
      </c>
      <c r="B6" s="68" t="s">
        <v>3</v>
      </c>
      <c r="C6" s="68" t="s">
        <v>2</v>
      </c>
      <c r="D6" s="68" t="s">
        <v>82</v>
      </c>
      <c r="E6" s="68" t="s">
        <v>4</v>
      </c>
      <c r="F6" s="68" t="s">
        <v>5</v>
      </c>
      <c r="G6" s="68" t="s">
        <v>33</v>
      </c>
      <c r="H6" s="94" t="s">
        <v>34</v>
      </c>
      <c r="I6" s="245" t="s">
        <v>198</v>
      </c>
      <c r="J6" s="245"/>
      <c r="K6" s="245"/>
      <c r="L6" s="245"/>
      <c r="M6" s="88" t="s">
        <v>191</v>
      </c>
      <c r="N6" s="88" t="s">
        <v>193</v>
      </c>
      <c r="O6" s="88" t="s">
        <v>192</v>
      </c>
      <c r="P6" s="89" t="s">
        <v>194</v>
      </c>
    </row>
    <row r="7" spans="1:16" x14ac:dyDescent="0.25">
      <c r="A7" s="1" t="s">
        <v>6</v>
      </c>
      <c r="B7" s="2" t="s">
        <v>8</v>
      </c>
      <c r="C7" s="2" t="s">
        <v>7</v>
      </c>
      <c r="D7" s="13"/>
      <c r="E7" s="2" t="s">
        <v>8</v>
      </c>
      <c r="F7" s="2" t="s">
        <v>9</v>
      </c>
      <c r="G7" s="13"/>
      <c r="H7" s="2" t="s">
        <v>35</v>
      </c>
      <c r="I7" s="13"/>
      <c r="J7" s="13"/>
      <c r="K7" s="13"/>
      <c r="L7" s="13"/>
      <c r="M7" s="97"/>
      <c r="N7" s="97"/>
      <c r="O7" s="97"/>
      <c r="P7" s="98"/>
    </row>
    <row r="8" spans="1:16" x14ac:dyDescent="0.25">
      <c r="A8" s="4"/>
      <c r="B8" s="5" t="s">
        <v>10</v>
      </c>
      <c r="C8" s="5" t="s">
        <v>8</v>
      </c>
      <c r="D8" s="6"/>
      <c r="E8" s="5" t="s">
        <v>10</v>
      </c>
      <c r="F8" s="5" t="s">
        <v>11</v>
      </c>
      <c r="G8" s="5"/>
      <c r="H8" s="5" t="s">
        <v>36</v>
      </c>
      <c r="I8" s="49">
        <v>2027</v>
      </c>
      <c r="J8" s="49">
        <v>2027</v>
      </c>
      <c r="K8" s="49">
        <v>2028</v>
      </c>
      <c r="L8" s="49">
        <v>2029</v>
      </c>
      <c r="P8" s="90"/>
    </row>
    <row r="9" spans="1:16" x14ac:dyDescent="0.25">
      <c r="A9" s="62"/>
      <c r="B9" s="57"/>
      <c r="C9" s="57" t="s">
        <v>10</v>
      </c>
      <c r="D9" s="58"/>
      <c r="E9" s="57" t="s">
        <v>12</v>
      </c>
      <c r="F9" s="57"/>
      <c r="G9" s="57"/>
      <c r="H9" s="57" t="s">
        <v>37</v>
      </c>
      <c r="I9" s="58"/>
      <c r="J9" s="58"/>
      <c r="K9" s="58"/>
      <c r="L9" s="58"/>
      <c r="P9" s="90"/>
    </row>
    <row r="10" spans="1:16" x14ac:dyDescent="0.25">
      <c r="A10" s="5">
        <v>1</v>
      </c>
      <c r="B10" s="5">
        <v>554</v>
      </c>
      <c r="C10" s="5" t="s">
        <v>143</v>
      </c>
      <c r="D10" s="5" t="s">
        <v>69</v>
      </c>
      <c r="E10" s="5">
        <v>2500</v>
      </c>
      <c r="F10" s="5">
        <v>66</v>
      </c>
      <c r="G10" s="5" t="s">
        <v>15</v>
      </c>
      <c r="H10" s="5" t="s">
        <v>81</v>
      </c>
      <c r="I10" s="76"/>
      <c r="J10" s="161"/>
      <c r="K10" s="152"/>
      <c r="L10" s="33"/>
      <c r="M10" s="137">
        <v>0</v>
      </c>
      <c r="N10" s="137">
        <v>0</v>
      </c>
      <c r="O10" s="137">
        <v>0</v>
      </c>
      <c r="P10" s="137">
        <f>SUM(M10:O10)</f>
        <v>0</v>
      </c>
    </row>
    <row r="11" spans="1:16" x14ac:dyDescent="0.25">
      <c r="A11" s="5">
        <v>2</v>
      </c>
      <c r="B11" s="5">
        <v>555</v>
      </c>
      <c r="C11" s="5" t="s">
        <v>144</v>
      </c>
      <c r="D11" s="5" t="s">
        <v>69</v>
      </c>
      <c r="E11" s="5">
        <v>1200</v>
      </c>
      <c r="F11" s="5">
        <v>67</v>
      </c>
      <c r="G11" s="5" t="s">
        <v>15</v>
      </c>
      <c r="H11" s="5" t="s">
        <v>81</v>
      </c>
      <c r="I11" s="76"/>
      <c r="J11" s="161"/>
      <c r="K11" s="152"/>
      <c r="L11" s="33"/>
      <c r="M11" s="137">
        <v>0</v>
      </c>
      <c r="N11" s="137">
        <v>0</v>
      </c>
      <c r="O11" s="137">
        <v>0</v>
      </c>
      <c r="P11" s="137">
        <f t="shared" ref="P11:P22" si="0">SUM(M11:O11)</f>
        <v>0</v>
      </c>
    </row>
    <row r="12" spans="1:16" x14ac:dyDescent="0.25">
      <c r="A12" s="5">
        <v>3</v>
      </c>
      <c r="B12" s="5">
        <v>565</v>
      </c>
      <c r="C12" s="5" t="s">
        <v>148</v>
      </c>
      <c r="D12" s="5" t="s">
        <v>69</v>
      </c>
      <c r="E12" s="5">
        <v>1000</v>
      </c>
      <c r="F12" s="5">
        <v>11</v>
      </c>
      <c r="G12" s="5" t="s">
        <v>18</v>
      </c>
      <c r="H12" s="5" t="s">
        <v>90</v>
      </c>
      <c r="I12" s="76"/>
      <c r="J12" s="161"/>
      <c r="K12" s="152"/>
      <c r="L12" s="33"/>
      <c r="M12" s="137">
        <v>0</v>
      </c>
      <c r="N12" s="137">
        <v>0</v>
      </c>
      <c r="O12" s="137">
        <v>0</v>
      </c>
      <c r="P12" s="137">
        <f t="shared" si="0"/>
        <v>0</v>
      </c>
    </row>
    <row r="13" spans="1:16" x14ac:dyDescent="0.25">
      <c r="A13" s="5">
        <v>4</v>
      </c>
      <c r="B13" s="5">
        <v>556</v>
      </c>
      <c r="C13" s="5" t="s">
        <v>145</v>
      </c>
      <c r="D13" s="5" t="s">
        <v>61</v>
      </c>
      <c r="E13" s="5">
        <v>1000</v>
      </c>
      <c r="F13" s="5">
        <v>80</v>
      </c>
      <c r="G13" s="5" t="s">
        <v>18</v>
      </c>
      <c r="H13" s="5" t="s">
        <v>81</v>
      </c>
      <c r="I13" s="76"/>
      <c r="J13" s="161"/>
      <c r="K13" s="24"/>
      <c r="L13" s="33"/>
      <c r="M13" s="137">
        <v>0</v>
      </c>
      <c r="N13" s="137">
        <v>0</v>
      </c>
      <c r="O13" s="137">
        <v>0</v>
      </c>
      <c r="P13" s="137">
        <f t="shared" si="0"/>
        <v>0</v>
      </c>
    </row>
    <row r="14" spans="1:16" x14ac:dyDescent="0.25">
      <c r="A14" s="5">
        <v>5</v>
      </c>
      <c r="B14" s="5">
        <v>557</v>
      </c>
      <c r="C14" s="5" t="s">
        <v>133</v>
      </c>
      <c r="D14" s="5" t="s">
        <v>61</v>
      </c>
      <c r="E14" s="5">
        <v>1000</v>
      </c>
      <c r="F14" s="5">
        <v>80</v>
      </c>
      <c r="G14" s="5" t="s">
        <v>18</v>
      </c>
      <c r="H14" s="5" t="s">
        <v>81</v>
      </c>
      <c r="I14" s="76"/>
      <c r="J14" s="161"/>
      <c r="K14" s="24"/>
      <c r="L14" s="33"/>
      <c r="M14" s="137">
        <v>0</v>
      </c>
      <c r="N14" s="137">
        <v>0</v>
      </c>
      <c r="O14" s="137">
        <v>0</v>
      </c>
      <c r="P14" s="137">
        <f t="shared" si="0"/>
        <v>0</v>
      </c>
    </row>
    <row r="15" spans="1:16" x14ac:dyDescent="0.25">
      <c r="A15" s="5">
        <v>6</v>
      </c>
      <c r="B15" s="5">
        <v>992</v>
      </c>
      <c r="C15" s="5" t="s">
        <v>152</v>
      </c>
      <c r="D15" s="5" t="s">
        <v>61</v>
      </c>
      <c r="E15" s="5">
        <v>2000</v>
      </c>
      <c r="F15" s="5">
        <v>40</v>
      </c>
      <c r="G15" s="5" t="s">
        <v>18</v>
      </c>
      <c r="H15" s="5" t="s">
        <v>153</v>
      </c>
      <c r="I15" s="76"/>
      <c r="J15" s="31"/>
      <c r="K15" s="24"/>
      <c r="L15" s="24"/>
      <c r="M15" s="137">
        <v>0</v>
      </c>
      <c r="N15" s="137">
        <v>0</v>
      </c>
      <c r="O15" s="137">
        <v>0</v>
      </c>
      <c r="P15" s="137">
        <f t="shared" si="0"/>
        <v>0</v>
      </c>
    </row>
    <row r="16" spans="1:16" x14ac:dyDescent="0.25">
      <c r="A16" s="5">
        <v>7</v>
      </c>
      <c r="B16" s="5">
        <v>562</v>
      </c>
      <c r="C16" s="5" t="s">
        <v>146</v>
      </c>
      <c r="D16" s="5" t="s">
        <v>57</v>
      </c>
      <c r="E16" s="5">
        <v>2500</v>
      </c>
      <c r="F16" s="5">
        <v>66</v>
      </c>
      <c r="G16" s="5" t="s">
        <v>15</v>
      </c>
      <c r="H16" s="5" t="s">
        <v>81</v>
      </c>
      <c r="I16" s="76"/>
      <c r="J16" s="31"/>
      <c r="K16" s="33"/>
      <c r="L16" s="163"/>
      <c r="M16" s="137">
        <v>0</v>
      </c>
      <c r="N16" s="137">
        <v>0</v>
      </c>
      <c r="O16" s="137">
        <v>0</v>
      </c>
      <c r="P16" s="137">
        <f t="shared" si="0"/>
        <v>0</v>
      </c>
    </row>
    <row r="17" spans="1:16" x14ac:dyDescent="0.25">
      <c r="A17" s="5">
        <v>8</v>
      </c>
      <c r="B17" s="5">
        <v>571</v>
      </c>
      <c r="C17" s="5" t="s">
        <v>149</v>
      </c>
      <c r="D17" s="5" t="s">
        <v>57</v>
      </c>
      <c r="E17" s="5">
        <v>1200</v>
      </c>
      <c r="F17" s="5">
        <v>67</v>
      </c>
      <c r="G17" s="5" t="s">
        <v>15</v>
      </c>
      <c r="H17" s="5" t="s">
        <v>81</v>
      </c>
      <c r="I17" s="76"/>
      <c r="J17" s="31"/>
      <c r="K17" s="33"/>
      <c r="L17" s="163"/>
      <c r="M17" s="137">
        <v>0</v>
      </c>
      <c r="N17" s="137">
        <v>0</v>
      </c>
      <c r="O17" s="137">
        <v>0</v>
      </c>
      <c r="P17" s="137">
        <f t="shared" si="0"/>
        <v>0</v>
      </c>
    </row>
    <row r="18" spans="1:16" x14ac:dyDescent="0.25">
      <c r="A18" s="5">
        <v>9</v>
      </c>
      <c r="B18" s="5">
        <v>572</v>
      </c>
      <c r="C18" s="5" t="s">
        <v>150</v>
      </c>
      <c r="D18" s="5" t="s">
        <v>57</v>
      </c>
      <c r="E18" s="5">
        <v>1000</v>
      </c>
      <c r="F18" s="5">
        <v>11</v>
      </c>
      <c r="G18" s="5" t="s">
        <v>18</v>
      </c>
      <c r="H18" s="5" t="s">
        <v>90</v>
      </c>
      <c r="I18" s="76"/>
      <c r="J18" s="31"/>
      <c r="K18" s="33"/>
      <c r="L18" s="163"/>
      <c r="M18" s="137">
        <v>0</v>
      </c>
      <c r="N18" s="137">
        <v>0</v>
      </c>
      <c r="O18" s="137">
        <v>0</v>
      </c>
      <c r="P18" s="137">
        <f t="shared" si="0"/>
        <v>0</v>
      </c>
    </row>
    <row r="19" spans="1:16" x14ac:dyDescent="0.25">
      <c r="A19" s="5">
        <v>10</v>
      </c>
      <c r="B19" s="5">
        <v>578</v>
      </c>
      <c r="C19" s="5" t="s">
        <v>151</v>
      </c>
      <c r="D19" s="5" t="s">
        <v>59</v>
      </c>
      <c r="E19" s="5">
        <v>1200</v>
      </c>
      <c r="F19" s="5">
        <v>67</v>
      </c>
      <c r="G19" s="5" t="s">
        <v>15</v>
      </c>
      <c r="H19" s="5" t="s">
        <v>81</v>
      </c>
      <c r="I19" s="76"/>
      <c r="J19" s="123"/>
      <c r="K19" s="149"/>
      <c r="L19" s="163"/>
      <c r="M19" s="137">
        <v>0</v>
      </c>
      <c r="N19" s="137">
        <v>0</v>
      </c>
      <c r="O19" s="137">
        <v>0</v>
      </c>
      <c r="P19" s="137">
        <f t="shared" si="0"/>
        <v>0</v>
      </c>
    </row>
    <row r="20" spans="1:16" x14ac:dyDescent="0.25">
      <c r="A20" s="5">
        <v>11</v>
      </c>
      <c r="B20" s="5">
        <v>579</v>
      </c>
      <c r="C20" s="5" t="s">
        <v>148</v>
      </c>
      <c r="D20" s="5" t="s">
        <v>59</v>
      </c>
      <c r="E20" s="5">
        <v>1000</v>
      </c>
      <c r="F20" s="5">
        <v>11</v>
      </c>
      <c r="G20" s="5" t="s">
        <v>18</v>
      </c>
      <c r="H20" s="5" t="s">
        <v>90</v>
      </c>
      <c r="I20" s="76"/>
      <c r="J20" s="123"/>
      <c r="K20" s="149"/>
      <c r="L20" s="163"/>
      <c r="M20" s="137">
        <v>0</v>
      </c>
      <c r="N20" s="137">
        <v>0</v>
      </c>
      <c r="O20" s="137">
        <v>0</v>
      </c>
      <c r="P20" s="137">
        <f t="shared" si="0"/>
        <v>0</v>
      </c>
    </row>
    <row r="21" spans="1:16" x14ac:dyDescent="0.25">
      <c r="A21" s="5">
        <v>12</v>
      </c>
      <c r="B21" s="5">
        <v>563</v>
      </c>
      <c r="C21" s="5" t="s">
        <v>147</v>
      </c>
      <c r="D21" s="5" t="s">
        <v>59</v>
      </c>
      <c r="E21" s="5">
        <v>2500</v>
      </c>
      <c r="F21" s="5">
        <v>66</v>
      </c>
      <c r="G21" s="5" t="s">
        <v>15</v>
      </c>
      <c r="H21" s="5" t="s">
        <v>81</v>
      </c>
      <c r="I21" s="76"/>
      <c r="J21" s="132"/>
      <c r="K21" s="166"/>
      <c r="L21" s="164"/>
      <c r="M21" s="137">
        <v>0</v>
      </c>
      <c r="N21" s="137">
        <v>0</v>
      </c>
      <c r="O21" s="137">
        <v>0</v>
      </c>
      <c r="P21" s="137">
        <f t="shared" si="0"/>
        <v>0</v>
      </c>
    </row>
    <row r="22" spans="1:16" ht="15.75" thickBot="1" x14ac:dyDescent="0.3">
      <c r="A22" s="5">
        <v>13</v>
      </c>
      <c r="B22" s="5">
        <v>24204</v>
      </c>
      <c r="C22" s="5" t="s">
        <v>234</v>
      </c>
      <c r="D22" s="5" t="s">
        <v>235</v>
      </c>
      <c r="E22" s="5"/>
      <c r="F22" s="5"/>
      <c r="G22" s="5" t="s">
        <v>18</v>
      </c>
      <c r="H22" s="5"/>
      <c r="I22" s="76"/>
      <c r="J22" s="127"/>
      <c r="K22" s="156"/>
      <c r="L22" s="59"/>
      <c r="M22" s="181">
        <v>0</v>
      </c>
      <c r="N22" s="181">
        <v>0</v>
      </c>
      <c r="O22" s="181">
        <v>0</v>
      </c>
      <c r="P22" s="181">
        <f t="shared" si="0"/>
        <v>0</v>
      </c>
    </row>
    <row r="23" spans="1:16" ht="15.75" thickBot="1" x14ac:dyDescent="0.3">
      <c r="A23" s="25"/>
      <c r="B23" s="25"/>
      <c r="C23" s="25"/>
      <c r="D23" s="25"/>
      <c r="E23" s="25"/>
      <c r="F23" s="25"/>
      <c r="G23" s="25"/>
      <c r="H23" s="25"/>
      <c r="L23" s="177" t="s">
        <v>216</v>
      </c>
      <c r="M23" s="182">
        <f>SUM(M10:M22)</f>
        <v>0</v>
      </c>
      <c r="N23" s="182">
        <f>SUM(N10:N22)</f>
        <v>0</v>
      </c>
      <c r="O23" s="182">
        <f>SUM(O10:O22)</f>
        <v>0</v>
      </c>
      <c r="P23" s="183">
        <f>SUM(P10:P22)</f>
        <v>0</v>
      </c>
    </row>
    <row r="24" spans="1:16" x14ac:dyDescent="0.25">
      <c r="A24" s="25"/>
      <c r="B24" s="25"/>
      <c r="C24" s="25"/>
      <c r="D24" s="25"/>
      <c r="E24" s="25"/>
      <c r="F24" s="25"/>
      <c r="G24" s="25"/>
      <c r="H24" s="25"/>
    </row>
    <row r="25" spans="1:16" x14ac:dyDescent="0.25">
      <c r="A25" s="25"/>
      <c r="B25" s="25"/>
      <c r="C25" s="25"/>
      <c r="D25" s="25"/>
      <c r="E25" s="25"/>
      <c r="F25" s="25"/>
      <c r="G25" s="25"/>
      <c r="H25" s="25"/>
    </row>
    <row r="26" spans="1:16" ht="15.75" thickBot="1" x14ac:dyDescent="0.3"/>
    <row r="27" spans="1:16" ht="15.75" thickBot="1" x14ac:dyDescent="0.3">
      <c r="A27" s="236" t="s">
        <v>30</v>
      </c>
      <c r="B27" s="222"/>
      <c r="C27" s="222"/>
      <c r="D27" s="222"/>
      <c r="E27" s="222"/>
      <c r="F27" s="222"/>
      <c r="G27" s="222"/>
      <c r="H27" s="222"/>
      <c r="I27" s="222"/>
      <c r="J27" s="222"/>
      <c r="K27" s="222"/>
      <c r="L27" s="222"/>
      <c r="M27" s="222"/>
      <c r="N27" s="222"/>
      <c r="O27" s="222"/>
      <c r="P27" s="223"/>
    </row>
    <row r="28" spans="1:16" ht="45.75" thickBot="1" x14ac:dyDescent="0.3">
      <c r="A28" s="86"/>
      <c r="B28" s="110"/>
      <c r="C28" s="110"/>
      <c r="D28" s="110"/>
      <c r="E28" s="110"/>
      <c r="F28" s="110"/>
      <c r="G28" s="110"/>
      <c r="H28" s="110"/>
      <c r="I28" s="110"/>
      <c r="J28" s="110"/>
      <c r="K28" s="110"/>
      <c r="L28" s="110"/>
      <c r="M28" s="95" t="s">
        <v>191</v>
      </c>
      <c r="N28" s="95" t="s">
        <v>193</v>
      </c>
      <c r="O28" s="95" t="s">
        <v>196</v>
      </c>
      <c r="P28" s="96" t="s">
        <v>194</v>
      </c>
    </row>
    <row r="29" spans="1:16" x14ac:dyDescent="0.25">
      <c r="A29" s="1">
        <v>1</v>
      </c>
      <c r="B29" s="2">
        <v>350</v>
      </c>
      <c r="C29" s="2"/>
      <c r="D29" s="2"/>
      <c r="E29" s="2">
        <v>200</v>
      </c>
      <c r="F29" s="2">
        <v>11</v>
      </c>
      <c r="G29" s="2" t="s">
        <v>18</v>
      </c>
      <c r="H29" s="2"/>
      <c r="I29" s="78"/>
      <c r="J29" s="44"/>
      <c r="K29" s="41"/>
      <c r="L29" s="40"/>
      <c r="M29" s="134">
        <v>0</v>
      </c>
      <c r="N29" s="134">
        <v>0</v>
      </c>
      <c r="O29" s="134">
        <v>0</v>
      </c>
      <c r="P29" s="139">
        <f>SUM(M29:O29)</f>
        <v>0</v>
      </c>
    </row>
    <row r="30" spans="1:16" x14ac:dyDescent="0.25">
      <c r="A30" s="4">
        <v>2</v>
      </c>
      <c r="B30" s="5">
        <v>1772</v>
      </c>
      <c r="C30" s="5"/>
      <c r="D30" s="5"/>
      <c r="E30" s="5">
        <v>75</v>
      </c>
      <c r="F30" s="5">
        <v>8.8000000000000007</v>
      </c>
      <c r="G30" s="5" t="s">
        <v>18</v>
      </c>
      <c r="H30" s="5"/>
      <c r="I30" s="79"/>
      <c r="J30" s="31"/>
      <c r="K30" s="33"/>
      <c r="L30" s="24"/>
      <c r="M30" s="137">
        <v>0</v>
      </c>
      <c r="N30" s="137">
        <v>0</v>
      </c>
      <c r="O30" s="137">
        <v>0</v>
      </c>
      <c r="P30" s="142">
        <f t="shared" ref="P30:P31" si="1">SUM(M30:O30)</f>
        <v>0</v>
      </c>
    </row>
    <row r="31" spans="1:16" ht="15.75" thickBot="1" x14ac:dyDescent="0.3">
      <c r="A31" s="8">
        <v>3</v>
      </c>
      <c r="B31" s="9">
        <v>52392</v>
      </c>
      <c r="C31" s="9"/>
      <c r="D31" s="9"/>
      <c r="E31" s="9">
        <v>50</v>
      </c>
      <c r="F31" s="9">
        <v>11</v>
      </c>
      <c r="G31" s="9" t="s">
        <v>18</v>
      </c>
      <c r="H31" s="9"/>
      <c r="I31" s="80"/>
      <c r="J31" s="47"/>
      <c r="K31" s="48"/>
      <c r="L31" s="59"/>
      <c r="M31" s="181">
        <v>0</v>
      </c>
      <c r="N31" s="181">
        <v>0</v>
      </c>
      <c r="O31" s="181">
        <v>0</v>
      </c>
      <c r="P31" s="184">
        <f t="shared" si="1"/>
        <v>0</v>
      </c>
    </row>
    <row r="32" spans="1:16" ht="15.75" thickBot="1" x14ac:dyDescent="0.3">
      <c r="A32" s="25"/>
      <c r="B32" s="25"/>
      <c r="C32" s="25"/>
      <c r="D32" s="25"/>
      <c r="E32" s="25"/>
      <c r="F32" s="25"/>
      <c r="G32" s="25"/>
      <c r="H32" s="25"/>
      <c r="I32" s="51"/>
      <c r="J32" s="72"/>
      <c r="K32" s="51"/>
      <c r="L32" s="177" t="s">
        <v>216</v>
      </c>
      <c r="M32" s="182">
        <f>SUM(N32)</f>
        <v>0</v>
      </c>
      <c r="N32" s="182">
        <f>SUM(N29:N31)</f>
        <v>0</v>
      </c>
      <c r="O32" s="182">
        <f>SUM(O29:O31)</f>
        <v>0</v>
      </c>
      <c r="P32" s="183">
        <f>SUM(P29:P31)</f>
        <v>0</v>
      </c>
    </row>
    <row r="33" spans="1:15" x14ac:dyDescent="0.25">
      <c r="A33" s="25"/>
      <c r="B33" s="25"/>
      <c r="C33" s="25"/>
      <c r="D33" s="25"/>
      <c r="E33" s="25"/>
      <c r="F33" s="25"/>
      <c r="G33" s="25"/>
      <c r="H33" s="25"/>
      <c r="I33" s="51"/>
      <c r="J33" s="51"/>
      <c r="K33" s="51"/>
      <c r="L33" s="51"/>
    </row>
    <row r="34" spans="1:15" ht="15.75" thickBot="1" x14ac:dyDescent="0.3">
      <c r="A34" s="25"/>
      <c r="B34" s="25"/>
    </row>
    <row r="35" spans="1:15" ht="15.75" thickBot="1" x14ac:dyDescent="0.3">
      <c r="A35" s="236" t="s">
        <v>48</v>
      </c>
      <c r="B35" s="222"/>
      <c r="C35" s="222"/>
      <c r="D35" s="222"/>
      <c r="E35" s="222"/>
      <c r="F35" s="222"/>
      <c r="G35" s="222"/>
      <c r="H35" s="222"/>
      <c r="I35" s="222"/>
      <c r="J35" s="222"/>
      <c r="K35" s="222"/>
      <c r="L35" s="222"/>
      <c r="M35" s="222"/>
      <c r="N35" s="222"/>
      <c r="O35" s="223"/>
    </row>
    <row r="36" spans="1:15" ht="45.75" thickBot="1" x14ac:dyDescent="0.3">
      <c r="A36" s="64"/>
      <c r="B36" s="65" t="s">
        <v>42</v>
      </c>
      <c r="C36" s="65" t="s">
        <v>43</v>
      </c>
      <c r="D36" s="26" t="s">
        <v>82</v>
      </c>
      <c r="E36" s="65" t="s">
        <v>44</v>
      </c>
      <c r="F36" s="65" t="s">
        <v>45</v>
      </c>
      <c r="G36" s="65" t="s">
        <v>46</v>
      </c>
      <c r="H36" s="65" t="s">
        <v>47</v>
      </c>
      <c r="I36" s="66"/>
      <c r="J36" s="66"/>
      <c r="K36" s="66"/>
      <c r="L36" s="66"/>
      <c r="M36" s="95" t="s">
        <v>193</v>
      </c>
      <c r="N36" s="95" t="s">
        <v>196</v>
      </c>
      <c r="O36" s="96" t="s">
        <v>199</v>
      </c>
    </row>
    <row r="37" spans="1:15" x14ac:dyDescent="0.25">
      <c r="A37" s="1">
        <v>1</v>
      </c>
      <c r="B37" s="2" t="s">
        <v>49</v>
      </c>
      <c r="C37" s="2" t="s">
        <v>50</v>
      </c>
      <c r="D37" s="2" t="s">
        <v>61</v>
      </c>
      <c r="E37" s="2">
        <v>200</v>
      </c>
      <c r="F37" s="2">
        <v>1996</v>
      </c>
      <c r="G37" s="2">
        <v>1100</v>
      </c>
      <c r="H37" s="2">
        <v>80</v>
      </c>
      <c r="I37" s="75"/>
      <c r="J37" s="34"/>
      <c r="K37" s="13"/>
      <c r="L37" s="34"/>
      <c r="M37" s="134">
        <v>0</v>
      </c>
      <c r="N37" s="134">
        <v>0</v>
      </c>
      <c r="O37" s="139">
        <f>SUM(M37:N37)</f>
        <v>0</v>
      </c>
    </row>
    <row r="38" spans="1:15" x14ac:dyDescent="0.25">
      <c r="A38" s="4">
        <v>2</v>
      </c>
      <c r="B38" s="5" t="s">
        <v>49</v>
      </c>
      <c r="C38" s="5" t="s">
        <v>50</v>
      </c>
      <c r="D38" s="5" t="s">
        <v>61</v>
      </c>
      <c r="E38" s="5">
        <v>201</v>
      </c>
      <c r="F38" s="5">
        <v>1996</v>
      </c>
      <c r="G38" s="5">
        <v>1100</v>
      </c>
      <c r="H38" s="5">
        <v>80</v>
      </c>
      <c r="I38" s="76"/>
      <c r="J38" s="22"/>
      <c r="K38" s="6"/>
      <c r="L38" s="22"/>
      <c r="M38" s="137">
        <v>0</v>
      </c>
      <c r="N38" s="137">
        <v>0</v>
      </c>
      <c r="O38" s="142">
        <f t="shared" ref="O38:O39" si="2">SUM(M38:N38)</f>
        <v>0</v>
      </c>
    </row>
    <row r="39" spans="1:15" ht="15.75" thickBot="1" x14ac:dyDescent="0.3">
      <c r="A39" s="8">
        <v>2</v>
      </c>
      <c r="B39" s="9" t="s">
        <v>49</v>
      </c>
      <c r="C39" s="9" t="s">
        <v>50</v>
      </c>
      <c r="D39" s="9" t="s">
        <v>61</v>
      </c>
      <c r="E39" s="9">
        <v>194</v>
      </c>
      <c r="F39" s="9">
        <v>1996</v>
      </c>
      <c r="G39" s="9">
        <v>1100</v>
      </c>
      <c r="H39" s="9">
        <v>80</v>
      </c>
      <c r="I39" s="77"/>
      <c r="J39" s="35"/>
      <c r="K39" s="10"/>
      <c r="L39" s="178"/>
      <c r="M39" s="181">
        <v>0</v>
      </c>
      <c r="N39" s="181">
        <v>0</v>
      </c>
      <c r="O39" s="184">
        <f t="shared" si="2"/>
        <v>0</v>
      </c>
    </row>
    <row r="40" spans="1:15" ht="15.75" thickBot="1" x14ac:dyDescent="0.3">
      <c r="L40" s="179" t="s">
        <v>216</v>
      </c>
      <c r="M40" s="182">
        <f>SUM(M37:M39)</f>
        <v>0</v>
      </c>
      <c r="N40" s="182">
        <f>SUM(N37:N39)</f>
        <v>0</v>
      </c>
      <c r="O40" s="183">
        <f>SUM(O37:O39)</f>
        <v>0</v>
      </c>
    </row>
    <row r="41" spans="1:15" ht="15.75" thickBot="1" x14ac:dyDescent="0.3">
      <c r="A41" s="36"/>
      <c r="B41" t="s">
        <v>55</v>
      </c>
    </row>
    <row r="42" spans="1:15" ht="15.75" thickBot="1" x14ac:dyDescent="0.3">
      <c r="A42" s="37"/>
      <c r="B42" t="s">
        <v>56</v>
      </c>
    </row>
    <row r="43" spans="1:15" ht="15.75" thickBot="1" x14ac:dyDescent="0.3">
      <c r="A43" s="38"/>
      <c r="B43" t="s">
        <v>53</v>
      </c>
    </row>
    <row r="44" spans="1:15" ht="15.75" thickBot="1" x14ac:dyDescent="0.3">
      <c r="A44" s="70"/>
      <c r="B44" t="s">
        <v>195</v>
      </c>
    </row>
    <row r="45" spans="1:15" ht="15.75" thickBot="1" x14ac:dyDescent="0.3">
      <c r="A45" s="39"/>
      <c r="B45" t="s">
        <v>200</v>
      </c>
    </row>
  </sheetData>
  <mergeCells count="6">
    <mergeCell ref="A35:O35"/>
    <mergeCell ref="A1:P1"/>
    <mergeCell ref="I6:L6"/>
    <mergeCell ref="A5:P5"/>
    <mergeCell ref="A27:P27"/>
    <mergeCell ref="A3:P3"/>
  </mergeCells>
  <pageMargins left="0.7" right="0.7" top="0.75" bottom="0.75" header="0.3" footer="0.3"/>
  <pageSetup paperSize="9" scale="59" orientation="landscape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P24"/>
  <sheetViews>
    <sheetView workbookViewId="0">
      <selection activeCell="Q7" sqref="Q7"/>
    </sheetView>
  </sheetViews>
  <sheetFormatPr defaultRowHeight="15" x14ac:dyDescent="0.25"/>
  <cols>
    <col min="3" max="4" width="12.140625" bestFit="1" customWidth="1"/>
    <col min="7" max="7" width="9.7109375" bestFit="1" customWidth="1"/>
    <col min="8" max="8" width="15.85546875" bestFit="1" customWidth="1"/>
    <col min="12" max="12" width="12.7109375" customWidth="1"/>
    <col min="13" max="13" width="24.85546875" customWidth="1"/>
    <col min="14" max="14" width="21.5703125" customWidth="1"/>
    <col min="15" max="15" width="21.28515625" customWidth="1"/>
    <col min="16" max="16" width="17.85546875" customWidth="1"/>
  </cols>
  <sheetData>
    <row r="1" spans="1:16" ht="15.75" x14ac:dyDescent="0.25">
      <c r="A1" s="206" t="s">
        <v>217</v>
      </c>
      <c r="B1" s="206"/>
      <c r="C1" s="206"/>
      <c r="D1" s="206"/>
      <c r="E1" s="206"/>
      <c r="F1" s="206"/>
      <c r="G1" s="206"/>
      <c r="H1" s="206"/>
      <c r="I1" s="206"/>
      <c r="J1" s="206"/>
      <c r="K1" s="206"/>
      <c r="L1" s="206"/>
      <c r="M1" s="206"/>
      <c r="N1" s="206"/>
      <c r="O1" s="206"/>
      <c r="P1" s="206"/>
    </row>
    <row r="3" spans="1:16" ht="18.75" x14ac:dyDescent="0.3">
      <c r="A3" s="219" t="s">
        <v>154</v>
      </c>
      <c r="B3" s="219"/>
      <c r="C3" s="219"/>
      <c r="D3" s="219"/>
      <c r="E3" s="219"/>
      <c r="F3" s="219"/>
      <c r="G3" s="219"/>
      <c r="H3" s="219"/>
      <c r="I3" s="219"/>
      <c r="J3" s="219"/>
      <c r="K3" s="219"/>
      <c r="L3" s="219"/>
      <c r="M3" s="219"/>
      <c r="N3" s="219"/>
      <c r="O3" s="219"/>
      <c r="P3" s="219"/>
    </row>
    <row r="4" spans="1:16" ht="15.75" thickBot="1" x14ac:dyDescent="0.3">
      <c r="A4" s="18"/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</row>
    <row r="5" spans="1:16" ht="15.75" thickBot="1" x14ac:dyDescent="0.3">
      <c r="A5" s="210" t="s">
        <v>52</v>
      </c>
      <c r="B5" s="211"/>
      <c r="C5" s="211"/>
      <c r="D5" s="211"/>
      <c r="E5" s="211"/>
      <c r="F5" s="211"/>
      <c r="G5" s="211"/>
      <c r="H5" s="211"/>
      <c r="I5" s="211"/>
      <c r="J5" s="211"/>
      <c r="K5" s="211"/>
      <c r="L5" s="211"/>
      <c r="M5" s="211"/>
      <c r="N5" s="211"/>
      <c r="O5" s="211"/>
      <c r="P5" s="212"/>
    </row>
    <row r="6" spans="1:16" ht="62.25" customHeight="1" thickBot="1" x14ac:dyDescent="0.3">
      <c r="A6" s="64" t="s">
        <v>1</v>
      </c>
      <c r="B6" s="65" t="s">
        <v>3</v>
      </c>
      <c r="C6" s="65" t="s">
        <v>2</v>
      </c>
      <c r="D6" s="65" t="s">
        <v>82</v>
      </c>
      <c r="E6" s="65" t="s">
        <v>4</v>
      </c>
      <c r="F6" s="65" t="s">
        <v>5</v>
      </c>
      <c r="G6" s="65" t="s">
        <v>33</v>
      </c>
      <c r="H6" s="65" t="s">
        <v>34</v>
      </c>
      <c r="I6" s="246" t="s">
        <v>198</v>
      </c>
      <c r="J6" s="246"/>
      <c r="K6" s="246"/>
      <c r="L6" s="246"/>
      <c r="M6" s="95" t="s">
        <v>191</v>
      </c>
      <c r="N6" s="95" t="s">
        <v>193</v>
      </c>
      <c r="O6" s="95" t="s">
        <v>192</v>
      </c>
      <c r="P6" s="96" t="s">
        <v>194</v>
      </c>
    </row>
    <row r="7" spans="1:16" x14ac:dyDescent="0.25">
      <c r="A7" s="1" t="s">
        <v>6</v>
      </c>
      <c r="B7" s="2" t="s">
        <v>8</v>
      </c>
      <c r="C7" s="2" t="s">
        <v>7</v>
      </c>
      <c r="D7" s="13"/>
      <c r="E7" s="2" t="s">
        <v>8</v>
      </c>
      <c r="F7" s="2" t="s">
        <v>9</v>
      </c>
      <c r="G7" s="13"/>
      <c r="H7" s="2" t="s">
        <v>35</v>
      </c>
      <c r="I7" s="13"/>
      <c r="J7" s="13"/>
      <c r="K7" s="13"/>
      <c r="L7" s="13"/>
      <c r="M7" s="13"/>
      <c r="N7" s="13"/>
      <c r="O7" s="13"/>
      <c r="P7" s="3"/>
    </row>
    <row r="8" spans="1:16" x14ac:dyDescent="0.25">
      <c r="A8" s="4"/>
      <c r="B8" s="5" t="s">
        <v>10</v>
      </c>
      <c r="C8" s="5" t="s">
        <v>8</v>
      </c>
      <c r="D8" s="6"/>
      <c r="E8" s="5" t="s">
        <v>10</v>
      </c>
      <c r="F8" s="5" t="s">
        <v>11</v>
      </c>
      <c r="G8" s="5"/>
      <c r="H8" s="5" t="s">
        <v>36</v>
      </c>
      <c r="I8" s="49">
        <v>2027</v>
      </c>
      <c r="J8" s="49">
        <v>2027</v>
      </c>
      <c r="K8" s="49">
        <v>2028</v>
      </c>
      <c r="L8" s="49">
        <v>2029</v>
      </c>
      <c r="M8" s="6"/>
      <c r="N8" s="6"/>
      <c r="O8" s="6"/>
      <c r="P8" s="7"/>
    </row>
    <row r="9" spans="1:16" ht="15.75" thickBot="1" x14ac:dyDescent="0.3">
      <c r="A9" s="8"/>
      <c r="B9" s="9"/>
      <c r="C9" s="9" t="s">
        <v>10</v>
      </c>
      <c r="D9" s="10"/>
      <c r="E9" s="9" t="s">
        <v>12</v>
      </c>
      <c r="F9" s="9"/>
      <c r="G9" s="9"/>
      <c r="H9" s="9" t="s">
        <v>37</v>
      </c>
      <c r="I9" s="10"/>
      <c r="J9" s="10"/>
      <c r="K9" s="10"/>
      <c r="L9" s="10"/>
      <c r="M9" s="10"/>
      <c r="N9" s="10"/>
      <c r="O9" s="10"/>
      <c r="P9" s="11"/>
    </row>
    <row r="10" spans="1:16" x14ac:dyDescent="0.25">
      <c r="A10" s="81">
        <v>1</v>
      </c>
      <c r="B10" s="15">
        <v>832</v>
      </c>
      <c r="C10" s="15" t="s">
        <v>155</v>
      </c>
      <c r="D10" s="15" t="s">
        <v>154</v>
      </c>
      <c r="E10" s="15">
        <v>1000</v>
      </c>
      <c r="F10" s="15">
        <v>6</v>
      </c>
      <c r="G10" s="15" t="s">
        <v>25</v>
      </c>
      <c r="H10" s="15" t="s">
        <v>156</v>
      </c>
      <c r="I10" s="91"/>
      <c r="J10" s="168"/>
      <c r="K10" s="169"/>
      <c r="L10" s="16"/>
      <c r="M10" s="135">
        <v>0</v>
      </c>
      <c r="N10" s="135">
        <v>0</v>
      </c>
      <c r="O10" s="135">
        <v>0</v>
      </c>
      <c r="P10" s="140">
        <f>SUM(M10:O10)</f>
        <v>0</v>
      </c>
    </row>
    <row r="11" spans="1:16" ht="15.75" thickBot="1" x14ac:dyDescent="0.3">
      <c r="A11" s="8">
        <v>2</v>
      </c>
      <c r="B11" s="9">
        <v>5525</v>
      </c>
      <c r="C11" s="9" t="s">
        <v>189</v>
      </c>
      <c r="D11" s="9" t="s">
        <v>190</v>
      </c>
      <c r="E11" s="9">
        <v>500</v>
      </c>
      <c r="F11" s="9">
        <v>11</v>
      </c>
      <c r="G11" s="9" t="s">
        <v>18</v>
      </c>
      <c r="H11" s="9"/>
      <c r="I11" s="77"/>
      <c r="J11" s="10"/>
      <c r="K11" s="30"/>
      <c r="L11" s="125"/>
      <c r="M11" s="138">
        <v>0</v>
      </c>
      <c r="N11" s="138">
        <v>0</v>
      </c>
      <c r="O11" s="138">
        <v>0</v>
      </c>
      <c r="P11" s="143">
        <f>SUM(M11:O11)</f>
        <v>0</v>
      </c>
    </row>
    <row r="12" spans="1:16" ht="15.75" thickBot="1" x14ac:dyDescent="0.3">
      <c r="A12" s="25"/>
      <c r="B12" s="25"/>
      <c r="C12" s="25"/>
      <c r="D12" s="25"/>
      <c r="E12" s="25"/>
      <c r="F12" s="25"/>
      <c r="G12" s="25"/>
      <c r="H12" s="25"/>
      <c r="L12" s="177" t="s">
        <v>216</v>
      </c>
      <c r="M12" s="182">
        <f>SUM(N12)</f>
        <v>0</v>
      </c>
      <c r="N12" s="182">
        <f>SUM(N10:N11)</f>
        <v>0</v>
      </c>
      <c r="O12" s="182">
        <f>SUM(O10:O11)</f>
        <v>0</v>
      </c>
      <c r="P12" s="183">
        <f>SUM(P10:P11)</f>
        <v>0</v>
      </c>
    </row>
    <row r="13" spans="1:16" x14ac:dyDescent="0.25">
      <c r="A13" s="25"/>
      <c r="B13" s="25"/>
      <c r="C13" s="25"/>
      <c r="D13" s="25"/>
      <c r="E13" s="25"/>
      <c r="F13" s="25"/>
      <c r="G13" s="25"/>
      <c r="H13" s="25"/>
    </row>
    <row r="14" spans="1:16" ht="15.75" thickBot="1" x14ac:dyDescent="0.3"/>
    <row r="15" spans="1:16" ht="15.75" thickBot="1" x14ac:dyDescent="0.3">
      <c r="A15" s="236" t="s">
        <v>30</v>
      </c>
      <c r="B15" s="222"/>
      <c r="C15" s="222"/>
      <c r="D15" s="222"/>
      <c r="E15" s="222"/>
      <c r="F15" s="222"/>
      <c r="G15" s="222"/>
      <c r="H15" s="222"/>
      <c r="I15" s="222"/>
      <c r="J15" s="222"/>
      <c r="K15" s="222"/>
      <c r="L15" s="222"/>
      <c r="M15" s="222"/>
      <c r="N15" s="222"/>
      <c r="O15" s="222"/>
      <c r="P15" s="223"/>
    </row>
    <row r="16" spans="1:16" ht="45.75" thickBot="1" x14ac:dyDescent="0.3">
      <c r="A16" s="109"/>
      <c r="B16" s="110"/>
      <c r="C16" s="110"/>
      <c r="D16" s="110"/>
      <c r="E16" s="110"/>
      <c r="F16" s="110"/>
      <c r="G16" s="110"/>
      <c r="H16" s="110"/>
      <c r="I16" s="110"/>
      <c r="J16" s="110"/>
      <c r="K16" s="110"/>
      <c r="L16" s="110"/>
      <c r="M16" s="95" t="s">
        <v>191</v>
      </c>
      <c r="N16" s="95" t="s">
        <v>193</v>
      </c>
      <c r="O16" s="95" t="s">
        <v>196</v>
      </c>
      <c r="P16" s="96" t="s">
        <v>194</v>
      </c>
    </row>
    <row r="17" spans="1:16" ht="15.75" thickBot="1" x14ac:dyDescent="0.3">
      <c r="A17" s="67">
        <v>1</v>
      </c>
      <c r="B17" s="68">
        <v>349</v>
      </c>
      <c r="C17" s="68"/>
      <c r="D17" s="68"/>
      <c r="E17" s="68">
        <v>200</v>
      </c>
      <c r="F17" s="68">
        <v>11</v>
      </c>
      <c r="G17" s="68" t="s">
        <v>18</v>
      </c>
      <c r="H17" s="68"/>
      <c r="I17" s="111"/>
      <c r="J17" s="167"/>
      <c r="K17" s="69"/>
      <c r="L17" s="194"/>
      <c r="M17" s="195">
        <v>0</v>
      </c>
      <c r="N17" s="195">
        <v>0</v>
      </c>
      <c r="O17" s="195">
        <v>0</v>
      </c>
      <c r="P17" s="196">
        <f>SUM(M17:O17)</f>
        <v>0</v>
      </c>
    </row>
    <row r="18" spans="1:16" ht="15.75" thickBot="1" x14ac:dyDescent="0.3">
      <c r="A18" s="25"/>
      <c r="B18" s="25"/>
      <c r="C18" s="25"/>
      <c r="D18" s="25"/>
      <c r="E18" s="25"/>
      <c r="F18" s="25"/>
      <c r="G18" s="25"/>
      <c r="H18" s="25"/>
      <c r="I18" s="51"/>
      <c r="J18" s="72"/>
      <c r="K18" s="51"/>
      <c r="L18" s="177" t="s">
        <v>216</v>
      </c>
      <c r="M18" s="182">
        <f>SUM(M17)</f>
        <v>0</v>
      </c>
      <c r="N18" s="182">
        <f>SUM(N17)</f>
        <v>0</v>
      </c>
      <c r="O18" s="182">
        <f>SUM(O17)</f>
        <v>0</v>
      </c>
      <c r="P18" s="183">
        <f>SUM(M18:O18)</f>
        <v>0</v>
      </c>
    </row>
    <row r="20" spans="1:16" ht="15.75" thickBot="1" x14ac:dyDescent="0.3"/>
    <row r="21" spans="1:16" ht="15.75" thickBot="1" x14ac:dyDescent="0.3">
      <c r="A21" s="36"/>
      <c r="B21" t="s">
        <v>55</v>
      </c>
    </row>
    <row r="22" spans="1:16" ht="15.75" thickBot="1" x14ac:dyDescent="0.3">
      <c r="A22" s="37"/>
      <c r="B22" t="s">
        <v>56</v>
      </c>
    </row>
    <row r="23" spans="1:16" ht="15.75" thickBot="1" x14ac:dyDescent="0.3">
      <c r="A23" s="38"/>
      <c r="B23" t="s">
        <v>53</v>
      </c>
    </row>
    <row r="24" spans="1:16" ht="15.75" thickBot="1" x14ac:dyDescent="0.3">
      <c r="A24" s="70"/>
      <c r="B24" t="s">
        <v>195</v>
      </c>
    </row>
  </sheetData>
  <mergeCells count="5">
    <mergeCell ref="I6:L6"/>
    <mergeCell ref="A5:P5"/>
    <mergeCell ref="A15:P15"/>
    <mergeCell ref="A1:P1"/>
    <mergeCell ref="A3:P3"/>
  </mergeCells>
  <pageMargins left="0.7" right="0.7" top="0.75" bottom="0.75" header="0.3" footer="0.3"/>
  <pageSetup paperSize="9" scale="7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13</vt:i4>
      </vt:variant>
    </vt:vector>
  </HeadingPairs>
  <TitlesOfParts>
    <vt:vector size="13" baseType="lpstr">
      <vt:lpstr>Rekapitulacija</vt:lpstr>
      <vt:lpstr>Formin</vt:lpstr>
      <vt:lpstr>Jez Markovci</vt:lpstr>
      <vt:lpstr>Zlatoličje</vt:lpstr>
      <vt:lpstr>Jez Melje</vt:lpstr>
      <vt:lpstr>Mb. otok</vt:lpstr>
      <vt:lpstr>Fala</vt:lpstr>
      <vt:lpstr>mHE Ceršak</vt:lpstr>
      <vt:lpstr>Ožbalt</vt:lpstr>
      <vt:lpstr>Vuhred</vt:lpstr>
      <vt:lpstr>Vuzenica</vt:lpstr>
      <vt:lpstr>Dravograd</vt:lpstr>
      <vt:lpstr>Ocv</vt:lpstr>
    </vt:vector>
  </TitlesOfParts>
  <Company>Dravske elektrarne Maribor d.o.o.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Peter Andrejek</dc:creator>
  <cp:lastModifiedBy>Natalija Krope</cp:lastModifiedBy>
  <cp:lastPrinted>2023-06-16T06:59:22Z</cp:lastPrinted>
  <dcterms:created xsi:type="dcterms:W3CDTF">2017-02-16T08:20:11Z</dcterms:created>
  <dcterms:modified xsi:type="dcterms:W3CDTF">2026-06-10T08:26:18Z</dcterms:modified>
</cp:coreProperties>
</file>